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9\"/>
    </mc:Choice>
  </mc:AlternateContent>
  <bookViews>
    <workbookView xWindow="0" yWindow="0" windowWidth="20430" windowHeight="666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D30" i="15" l="1"/>
  <c r="B25" i="27" l="1"/>
  <c r="A5" i="27" l="1"/>
  <c r="B26" i="27"/>
  <c r="B27" i="27"/>
  <c r="B22" i="27"/>
  <c r="A15" i="27" l="1"/>
  <c r="B21" i="27" s="1"/>
  <c r="A12" i="27"/>
  <c r="C49" i="7"/>
  <c r="C48" i="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<sst xmlns="http://schemas.openxmlformats.org/spreadsheetml/2006/main" count="921" uniqueCount="577">
  <si>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</si>
  <si>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</si>
  <si>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</si>
  <si>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</si>
  <si>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</si>
  <si>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</si>
  <si>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</si>
  <si>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</si>
  <si>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</si>
  <si>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</si>
  <si>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</si>
  <si>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</si>
  <si>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</si>
  <si>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</si>
  <si>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</si>
  <si>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</si>
  <si>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</si>
  <si>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</si>
  <si>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</si>
  <si>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</si>
  <si>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</si>
  <si>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</si>
  <si>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</si>
  <si>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</si>
  <si>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</si>
  <si>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</si>
  <si>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</si>
  <si>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</si>
  <si>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</si>
  <si>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</si>
  <si>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</si>
  <si>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</si>
  <si>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</si>
  <si>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</si>
  <si>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</si>
  <si>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</si>
  <si>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</si>
  <si>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</si>
  <si>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</si>
  <si>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</si>
  <si>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</si>
  <si>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</si>
  <si>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</si>
  <si>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</si>
  <si>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</si>
  <si>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</si>
  <si>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</si>
  <si>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</si>
  <si>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</si>
  <si>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</si>
  <si>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</si>
  <si>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</si>
  <si>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</si>
  <si>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</si>
  <si>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</si>
  <si>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</si>
  <si>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</si>
  <si>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</si>
  <si>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</si>
  <si>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</si>
  <si>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</si>
  <si>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</si>
  <si>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</si>
  <si>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</si>
  <si>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</si>
  <si>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</si>
  <si>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</si>
  <si>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</si>
  <si>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</si>
  <si>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</si>
  <si>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</si>
  <si>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</si>
  <si>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</si>
  <si>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</si>
  <si>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</si>
  <si>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</si>
  <si>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</si>
  <si>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</si>
  <si>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</si>
  <si>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</si>
  <si>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</si>
  <si>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</si>
  <si>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</si>
  <si>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</si>
  <si>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</si>
  <si>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</si>
  <si>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</si>
  <si>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</si>
  <si>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</si>
  <si>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</si>
  <si>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</si>
  <si>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</si>
  <si>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</si>
  <si>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</si>
  <si>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</si>
  <si>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</si>
  <si>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</si>
  <si>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</si>
  <si>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</si>
  <si>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</si>
  <si>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</si>
  <si>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</si>
  <si>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</si>
  <si>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</si>
  <si>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</si>
  <si>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</si>
  <si>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</si>
  <si>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</si>
  <si>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</si>
  <si>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</si>
  <si>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</si>
  <si>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</si>
  <si>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</si>
  <si>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</si>
  <si>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</si>
  <si>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</si>
  <si>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</si>
  <si>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</si>
  <si>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</si>
  <si>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</si>
  <si>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</si>
  <si>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</si>
  <si>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</si>
  <si>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</si>
  <si>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</si>
  <si>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</si>
  <si>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</si>
  <si>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</si>
  <si>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</si>
  <si>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</si>
  <si>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</si>
  <si>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</si>
  <si>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</si>
  <si>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</si>
  <si>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</si>
  <si>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</si>
  <si>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</si>
  <si>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</si>
  <si>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</si>
  <si>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</si>
  <si>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</si>
  <si>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</si>
  <si>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</si>
  <si>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</si>
  <si>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</si>
  <si>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</si>
  <si>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</si>
  <si>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</si>
  <si>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</si>
  <si>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</si>
  <si>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</si>
  <si>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</si>
  <si>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</si>
  <si>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</si>
  <si>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</si>
  <si>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</si>
  <si>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</si>
  <si>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</si>
  <si>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</si>
  <si>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</si>
  <si>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</si>
  <si>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</si>
  <si>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</si>
  <si>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</si>
  <si>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</si>
  <si>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</si>
  <si>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</si>
  <si>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</si>
  <si>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</si>
  <si>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</si>
  <si>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</si>
  <si>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</si>
  <si>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</si>
  <si>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</si>
  <si>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</si>
  <si>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</si>
  <si>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</si>
  <si>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</si>
  <si>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</si>
  <si>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</si>
  <si>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</si>
  <si>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</si>
  <si>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</si>
  <si>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</si>
  <si>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</si>
  <si>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</si>
  <si>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</si>
  <si>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</si>
  <si>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</si>
  <si>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</si>
  <si>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</si>
  <si>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</si>
  <si>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</si>
  <si>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</si>
  <si>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</si>
  <si>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</si>
  <si>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</si>
  <si>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</si>
  <si>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</si>
  <si>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</si>
  <si>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</si>
  <si>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</si>
  <si>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</si>
  <si>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</si>
  <si>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</si>
  <si>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</si>
  <si>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</si>
  <si>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</si>
  <si>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</si>
  <si>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</si>
  <si>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</si>
  <si>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</si>
  <si>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</si>
  <si>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</si>
  <si>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</si>
  <si>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</si>
  <si>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</si>
  <si>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</si>
  <si>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</si>
  <si>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</si>
  <si>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</si>
  <si>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</si>
  <si>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</si>
  <si>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</si>
  <si>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</si>
  <si>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</si>
  <si>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</si>
  <si>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</si>
  <si>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</si>
  <si>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</si>
  <si>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</si>
  <si>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</si>
  <si>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</si>
  <si>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</si>
  <si>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</si>
  <si>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</si>
  <si>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</si>
  <si>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</si>
  <si>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</si>
  <si>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</si>
  <si>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</si>
  <si>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</si>
  <si>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</si>
  <si>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</si>
  <si>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</si>
  <si>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</si>
  <si>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</si>
  <si>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</si>
  <si>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</si>
  <si>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</si>
  <si>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</si>
  <si>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</si>
  <si>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</si>
  <si>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</si>
  <si>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</si>
  <si>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</si>
  <si>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</si>
  <si>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</si>
  <si>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</si>
  <si>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</si>
  <si>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</si>
  <si>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</si>
  <si>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</si>
  <si>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</si>
  <si>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</si>
  <si>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</si>
  <si>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</si>
  <si>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</si>
  <si>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</si>
  <si>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</si>
  <si>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</si>
  <si>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</si>
  <si>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</si>
  <si>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</si>
  <si>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</si>
  <si>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</si>
  <si>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</si>
  <si>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</si>
  <si>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</si>
  <si>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</si>
  <si>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</si>
  <si>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</si>
  <si>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</si>
  <si>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</si>
  <si>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</si>
  <si>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</si>
  <si>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</si>
  <si>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</si>
  <si>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</si>
  <si>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</si>
  <si>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</si>
  <si>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</si>
  <si>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</si>
  <si>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</si>
  <si>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</si>
  <si>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</si>
  <si>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</si>
  <si>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</si>
  <si>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</si>
  <si>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</si>
  <si>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</si>
  <si>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</si>
  <si>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</si>
  <si>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</si>
  <si>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</si>
  <si>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</si>
  <si>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</si>
  <si>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</si>
  <si>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</si>
  <si>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</si>
  <si>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</si>
  <si>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</si>
  <si>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</si>
  <si>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</si>
  <si>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</si>
  <si>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</si>
  <si>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</si>
  <si>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</si>
  <si>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</si>
  <si>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</si>
  <si>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</si>
  <si>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</si>
  <si>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</si>
  <si>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</si>
  <si>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</si>
  <si>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</si>
  <si>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</si>
  <si>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</si>
  <si>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</si>
  <si>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</si>
  <si>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</si>
  <si>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</si>
  <si>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</si>
  <si>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</si>
  <si>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</si>
  <si>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</si>
  <si>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</si>
  <si>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</si>
  <si>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</si>
  <si>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</si>
  <si>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</si>
  <si>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</si>
  <si>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</si>
  <si>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</si>
  <si>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</si>
  <si>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</si>
  <si>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</si>
  <si>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</si>
  <si>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</si>
  <si>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</si>
  <si>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</si>
  <si>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</si>
  <si>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</si>
  <si>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</si>
  <si>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</si>
  <si>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</si>
  <si>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</si>
  <si>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</si>
  <si>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</si>
  <si>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</si>
  <si>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</si>
  <si>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</si>
  <si>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</si>
  <si>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</si>
  <si>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</si>
  <si>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</si>
  <si>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</si>
  <si>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</si>
  <si>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</si>
  <si>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</si>
  <si>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</si>
  <si>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</si>
  <si>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</si>
  <si>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</si>
  <si>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</si>
  <si>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</si>
  <si>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</si>
  <si>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</si>
  <si>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</si>
  <si>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</si>
  <si>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</si>
  <si>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</si>
  <si>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</si>
  <si>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</si>
  <si>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</si>
  <si>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</si>
  <si>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</si>
  <si>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</si>
  <si>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</si>
  <si>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</si>
  <si>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</si>
  <si>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</si>
  <si>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</si>
  <si>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</si>
  <si>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</si>
  <si>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</si>
  <si>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</si>
  <si>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</si>
  <si>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</si>
  <si>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</si>
  <si>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</si>
  <si>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</si>
  <si>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</si>
  <si>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</si>
  <si>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</si>
  <si>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</si>
  <si>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</si>
  <si>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</si>
  <si>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</si>
  <si>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</si>
  <si>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</si>
  <si>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</si>
  <si>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</si>
  <si>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</si>
  <si>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</si>
  <si>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</si>
  <si>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</si>
  <si>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</si>
  <si>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</si>
  <si>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</si>
  <si>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</si>
  <si>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</si>
  <si>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</si>
  <si>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</si>
  <si>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</si>
  <si>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</si>
  <si>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</si>
  <si>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</si>
  <si>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</si>
  <si>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</si>
  <si>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</si>
  <si>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</si>
  <si>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</si>
  <si>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</si>
  <si>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</si>
  <si>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</si>
  <si>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</si>
  <si>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</si>
  <si>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</si>
  <si>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</si>
  <si>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</si>
  <si>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</si>
  <si>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</si>
  <si>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</si>
  <si>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</si>
  <si>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</si>
  <si>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</si>
  <si>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</si>
  <si>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</si>
  <si>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</si>
  <si>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</si>
  <si>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</si>
  <si>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</si>
  <si>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</si>
  <si>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</si>
  <si>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</si>
  <si>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</si>
  <si>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</si>
  <si>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</si>
  <si>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</si>
  <si>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</si>
  <si>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</si>
  <si>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</si>
  <si>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</si>
  <si>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</si>
  <si>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</si>
  <si>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</si>
  <si>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</si>
  <si>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</si>
  <si>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</si>
  <si>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</si>
  <si>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</si>
  <si>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</si>
  <si>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</si>
  <si>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</si>
  <si>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</si>
  <si>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</si>
  <si>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</si>
  <si>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</si>
  <si>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</si>
  <si>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</si>
  <si>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</si>
  <si>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</si>
  <si>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</si>
  <si>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</si>
  <si>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</si>
  <si>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</si>
  <si>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</si>
  <si>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</si>
  <si>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</si>
  <si>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</si>
  <si>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</si>
  <si>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</si>
  <si>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</si>
  <si>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</si>
  <si>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</si>
  <si>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</si>
  <si>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</si>
  <si>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</si>
  <si>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</si>
  <si>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</si>
  <si>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</si>
  <si>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</si>
  <si>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</si>
  <si>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</si>
  <si>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</si>
  <si>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</si>
  <si>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</si>
  <si>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</si>
  <si>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</si>
  <si>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</si>
  <si>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</si>
  <si>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</si>
  <si>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</si>
  <si>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</si>
  <si>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</si>
  <si>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</si>
  <si>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</si>
  <si>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</si>
  <si>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</si>
  <si>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</si>
  <si>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</si>
  <si>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</si>
  <si>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</si>
  <si>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</si>
  <si>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</si>
  <si>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</si>
  <si>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</si>
  <si>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</si>
  <si>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</si>
  <si>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</si>
  <si>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</si>
  <si>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</si>
  <si>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</si>
  <si>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</si>
  <si>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</si>
  <si>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</si>
  <si>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</si>
  <si>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</si>
  <si>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реконструкция</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</si>
  <si>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</si>
  <si>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</si>
  <si>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</si>
  <si>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</si>
  <si>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</si>
  <si>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</si>
  <si>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</si>
  <si>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</si>
  <si>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</si>
  <si>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</si>
  <si>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</si>
  <si>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</si>
  <si>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</si>
  <si>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</si>
  <si>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</si>
  <si>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</si>
  <si>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</si>
  <si>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</si>
  <si>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</si>
  <si>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</si>
  <si>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</si>
  <si>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</si>
  <si>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</si>
  <si>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</si>
  <si>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</si>
  <si>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КЛ 10 кВ ф. ОПХ 1,2 от ПС 110 кВ Молодежная, с заменой КЛ 10 кВ ф. ОПХ-1 (2х2,232 км), ф. ОПХ-2 (2х2,236 км) (замена КЛ 10 кВ 8,936 км)</t>
  </si>
  <si>
    <t>N_TP3300.KL.0009</t>
  </si>
  <si>
    <t>показатель объема финансовых потребностей, необходимых для реализации
мероприятий, направленных на выполнение требований законодательства (Фтз ) - 60,22352 млн.руб.;
показатель замены линий электропередачи (10 кВ) 8,936 км</t>
  </si>
  <si>
    <t>КЛ-10 кВ ОПХ 1,2</t>
  </si>
  <si>
    <t>ААБл-10 (3 х 185)</t>
  </si>
  <si>
    <t>АПвП2Г 1х630/35</t>
  </si>
  <si>
    <t>КЛ</t>
  </si>
  <si>
    <t>таншея</t>
  </si>
  <si>
    <t>траншея</t>
  </si>
  <si>
    <t>показатель замены линий электропередачи (10 кВ) 8,936 км</t>
  </si>
  <si>
    <t>Протокол технического совещания филиала АО "Россети Тюмень" Тюменские электрические сети № 2 от 01.12.2022</t>
  </si>
  <si>
    <t>превышение допустимых значений силовой нагрузки кабельных/ воздушных линий 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</si>
</sst>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172" fontId="43" fillId="0" borderId="1" xfId="41" applyNumberFormat="1" applyFont="1" applyFill="1" applyBorder="1"/>
    <xf numFmtId="172" fontId="43" fillId="0" borderId="1" xfId="70" applyNumberFormat="1" applyFont="1" applyFill="1" applyBorder="1" applyAlignment="1">
      <alignment horizontal="right" wrapText="1"/>
    </xf>
    <xf numFmtId="172"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34" zoomScale="68" zoomScaleSheetLayoutView="68"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3" t="s">
        <v>536</v>
      </c>
      <c r="B5" s="273"/>
      <c r="C5" s="273"/>
      <c r="D5" s="111"/>
      <c r="E5" s="111"/>
    </row>
    <row r="6" spans="1:17" s="12" customFormat="1" ht="15.75" x14ac:dyDescent="0.2">
      <c r="A6" s="17"/>
    </row>
    <row r="7" spans="1:17" s="12" customFormat="1" ht="18.75" x14ac:dyDescent="0.2">
      <c r="A7" s="277" t="s">
        <v>8</v>
      </c>
      <c r="B7" s="277"/>
      <c r="C7" s="27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5" t="s">
        <v>453</v>
      </c>
      <c r="B9" s="275"/>
      <c r="C9" s="275"/>
      <c r="D9" s="13"/>
      <c r="E9" s="13"/>
      <c r="F9" s="13"/>
      <c r="G9" s="13"/>
      <c r="H9" s="13"/>
      <c r="I9" s="13"/>
      <c r="J9" s="13"/>
      <c r="K9" s="13"/>
      <c r="L9" s="13"/>
      <c r="M9" s="13"/>
      <c r="N9" s="13"/>
      <c r="O9" s="13"/>
      <c r="P9" s="13"/>
      <c r="Q9" s="13"/>
    </row>
    <row r="10" spans="1:17" s="12" customFormat="1" ht="18.75" x14ac:dyDescent="0.2">
      <c r="A10" s="274" t="s">
        <v>7</v>
      </c>
      <c r="B10" s="274"/>
      <c r="C10" s="27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5" t="s">
        <v>566</v>
      </c>
      <c r="B12" s="278"/>
      <c r="C12" s="278"/>
      <c r="D12" s="13"/>
      <c r="E12" s="13"/>
      <c r="F12" s="13"/>
      <c r="G12" s="13"/>
      <c r="H12" s="13"/>
      <c r="I12" s="13"/>
      <c r="J12" s="13"/>
      <c r="K12" s="13"/>
      <c r="L12" s="13"/>
      <c r="M12" s="13"/>
      <c r="N12" s="13"/>
      <c r="O12" s="13"/>
      <c r="P12" s="13"/>
      <c r="Q12" s="13"/>
    </row>
    <row r="13" spans="1:17" s="12" customFormat="1" ht="18.75" x14ac:dyDescent="0.2">
      <c r="A13" s="274" t="s">
        <v>6</v>
      </c>
      <c r="B13" s="274"/>
      <c r="C13" s="27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5" t="s">
        <v>565</v>
      </c>
      <c r="B15" s="278"/>
      <c r="C15" s="278"/>
      <c r="D15" s="8"/>
      <c r="E15" s="8"/>
      <c r="F15" s="8"/>
      <c r="G15" s="8"/>
      <c r="H15" s="8"/>
      <c r="I15" s="8"/>
      <c r="J15" s="8"/>
      <c r="K15" s="8"/>
      <c r="L15" s="8"/>
      <c r="M15" s="8"/>
      <c r="N15" s="8"/>
      <c r="O15" s="8"/>
      <c r="P15" s="8"/>
      <c r="Q15" s="8"/>
    </row>
    <row r="16" spans="1:17" s="3" customFormat="1" ht="15" customHeight="1" x14ac:dyDescent="0.2">
      <c r="A16" s="274" t="s">
        <v>5</v>
      </c>
      <c r="B16" s="274"/>
      <c r="C16" s="27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5" t="s">
        <v>399</v>
      </c>
      <c r="B18" s="276"/>
      <c r="C18" s="27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0"/>
      <c r="B24" s="271"/>
      <c r="C24" s="272"/>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2"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2" t="s">
        <v>530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2" t="s">
        <v>496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2"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2"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2"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2"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9"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0"/>
      <c r="B39" s="271"/>
      <c r="C39" s="272"/>
      <c r="D39" s="23"/>
      <c r="E39" s="23"/>
      <c r="F39" s="23"/>
      <c r="G39" s="23"/>
      <c r="H39" s="23"/>
      <c r="I39" s="23"/>
      <c r="J39" s="23"/>
      <c r="K39" s="23"/>
      <c r="L39" s="23"/>
      <c r="M39" s="23"/>
      <c r="N39" s="23"/>
      <c r="O39" s="23"/>
      <c r="P39" s="23"/>
      <c r="Q39" s="23"/>
    </row>
    <row r="40" spans="1:17" ht="63" x14ac:dyDescent="0.25">
      <c r="A40" s="24" t="s">
        <v>359</v>
      </c>
      <c r="B40" s="38" t="s">
        <v>410</v>
      </c>
      <c r="C40" s="266" t="s">
        <v>567</v>
      </c>
      <c r="D40" s="210"/>
      <c r="E40" s="210"/>
      <c r="F40" s="210"/>
      <c r="G40" s="210"/>
      <c r="H40" s="210"/>
      <c r="I40" s="210"/>
      <c r="J40" s="210"/>
      <c r="K40" s="210"/>
      <c r="L40" s="210"/>
      <c r="M40" s="210"/>
      <c r="N40" s="210"/>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494</v>
      </c>
      <c r="D46" s="23"/>
      <c r="E46" s="23"/>
      <c r="F46" s="23"/>
      <c r="G46" s="23"/>
      <c r="H46" s="23"/>
      <c r="I46" s="23"/>
      <c r="J46" s="23"/>
      <c r="K46" s="23"/>
      <c r="L46" s="23"/>
      <c r="M46" s="23"/>
      <c r="N46" s="23"/>
      <c r="O46" s="23"/>
      <c r="P46" s="23"/>
      <c r="Q46" s="23"/>
    </row>
    <row r="47" spans="1:17" ht="18.75" customHeight="1" x14ac:dyDescent="0.25">
      <c r="A47" s="270"/>
      <c r="B47" s="271"/>
      <c r="C47" s="272"/>
      <c r="D47" s="23"/>
      <c r="E47" s="23"/>
      <c r="F47" s="23"/>
      <c r="G47" s="23"/>
      <c r="H47" s="23"/>
      <c r="I47" s="23"/>
      <c r="J47" s="23"/>
      <c r="K47" s="23"/>
      <c r="L47" s="23"/>
      <c r="M47" s="23"/>
      <c r="N47" s="23"/>
      <c r="O47" s="23"/>
      <c r="P47" s="23"/>
      <c r="Q47" s="23"/>
    </row>
    <row r="48" spans="1:17" ht="75.75" customHeight="1" x14ac:dyDescent="0.25">
      <c r="A48" s="24" t="s">
        <v>396</v>
      </c>
      <c r="B48" s="38" t="s">
        <v>535</v>
      </c>
      <c r="C48" s="147">
        <f>'6.2. Паспорт фин осв ввод'!AB24</f>
        <v>0</v>
      </c>
      <c r="D48" s="23"/>
      <c r="E48" s="23"/>
      <c r="F48" s="23"/>
      <c r="G48" s="23"/>
      <c r="H48" s="23"/>
      <c r="I48" s="23"/>
      <c r="J48" s="23"/>
      <c r="K48" s="23"/>
      <c r="L48" s="23"/>
      <c r="M48" s="23"/>
      <c r="N48" s="23"/>
      <c r="O48" s="23"/>
      <c r="P48" s="23"/>
      <c r="Q48" s="23"/>
    </row>
    <row r="49" spans="1:17" ht="71.25" customHeight="1" x14ac:dyDescent="0.25">
      <c r="A49" s="24" t="s">
        <v>363</v>
      </c>
      <c r="B49" s="38" t="s">
        <v>534</v>
      </c>
      <c r="C49" s="148">
        <f>'6.2. Паспорт фин осв ввод'!AB30</f>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8</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7</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N_TP3300.KL.0009</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5" t="s">
        <v>373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4</v>
      </c>
      <c r="B19" s="279" t="s">
        <v>102</v>
      </c>
      <c r="C19" s="281" t="s">
        <v>307</v>
      </c>
      <c r="D19" s="279" t="s">
        <v>306</v>
      </c>
      <c r="E19" s="279" t="s">
        <v>101</v>
      </c>
      <c r="F19" s="279" t="s">
        <v>100</v>
      </c>
      <c r="G19" s="279" t="s">
        <v>302</v>
      </c>
      <c r="H19" s="279" t="s">
        <v>99</v>
      </c>
      <c r="I19" s="279" t="s">
        <v>98</v>
      </c>
      <c r="J19" s="279" t="s">
        <v>97</v>
      </c>
      <c r="K19" s="279" t="s">
        <v>96</v>
      </c>
      <c r="L19" s="279" t="s">
        <v>95</v>
      </c>
      <c r="M19" s="279" t="s">
        <v>94</v>
      </c>
      <c r="N19" s="279" t="s">
        <v>93</v>
      </c>
      <c r="O19" s="279" t="s">
        <v>92</v>
      </c>
      <c r="P19" s="279" t="s">
        <v>91</v>
      </c>
      <c r="Q19" s="279" t="s">
        <v>305</v>
      </c>
      <c r="R19" s="279"/>
      <c r="S19" s="283" t="s">
        <v>366</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303</v>
      </c>
      <c r="R20" s="41" t="s">
        <v>304</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N_TP3300.KL.0009</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301" t="str">
        <f>'1. паспорт местоположение'!A15:C15</f>
        <v>Реконструкция КЛ 10 кВ ф. ОПХ 1,2 от ПС 110 кВ Молодежная, с заменой КЛ 10 кВ ф. ОПХ-1 (2х2,232 км), ф. ОПХ-2 (2х2,236 км) (замена КЛ 10 кВ 8,936 км)</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6" t="s">
        <v>378</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5" t="s">
        <v>4</v>
      </c>
      <c r="B21" s="288" t="s">
        <v>218</v>
      </c>
      <c r="C21" s="289"/>
      <c r="D21" s="292" t="s">
        <v>124</v>
      </c>
      <c r="E21" s="288" t="s">
        <v>407</v>
      </c>
      <c r="F21" s="289"/>
      <c r="G21" s="288" t="s">
        <v>237</v>
      </c>
      <c r="H21" s="289"/>
      <c r="I21" s="288" t="s">
        <v>123</v>
      </c>
      <c r="J21" s="289"/>
      <c r="K21" s="292" t="s">
        <v>122</v>
      </c>
      <c r="L21" s="288" t="s">
        <v>121</v>
      </c>
      <c r="M21" s="289"/>
      <c r="N21" s="288" t="s">
        <v>403</v>
      </c>
      <c r="O21" s="289"/>
      <c r="P21" s="292" t="s">
        <v>120</v>
      </c>
      <c r="Q21" s="298" t="s">
        <v>119</v>
      </c>
      <c r="R21" s="299"/>
      <c r="S21" s="298" t="s">
        <v>118</v>
      </c>
      <c r="T21" s="300"/>
    </row>
    <row r="22" spans="1:113" ht="204.75" customHeight="1" x14ac:dyDescent="0.25">
      <c r="A22" s="296"/>
      <c r="B22" s="290"/>
      <c r="C22" s="291"/>
      <c r="D22" s="294"/>
      <c r="E22" s="290"/>
      <c r="F22" s="291"/>
      <c r="G22" s="290"/>
      <c r="H22" s="291"/>
      <c r="I22" s="290"/>
      <c r="J22" s="291"/>
      <c r="K22" s="293"/>
      <c r="L22" s="290"/>
      <c r="M22" s="291"/>
      <c r="N22" s="290"/>
      <c r="O22" s="291"/>
      <c r="P22" s="293"/>
      <c r="Q22" s="82" t="s">
        <v>117</v>
      </c>
      <c r="R22" s="82" t="s">
        <v>377</v>
      </c>
      <c r="S22" s="82" t="s">
        <v>116</v>
      </c>
      <c r="T22" s="82" t="s">
        <v>115</v>
      </c>
    </row>
    <row r="23" spans="1:113" ht="51.75" customHeight="1" x14ac:dyDescent="0.25">
      <c r="A23" s="297"/>
      <c r="B23" s="109" t="s">
        <v>113</v>
      </c>
      <c r="C23" s="109" t="s">
        <v>114</v>
      </c>
      <c r="D23" s="293"/>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7" t="s">
        <v>411</v>
      </c>
      <c r="C29" s="287"/>
      <c r="D29" s="287"/>
      <c r="E29" s="287"/>
      <c r="F29" s="287"/>
      <c r="G29" s="287"/>
      <c r="H29" s="287"/>
      <c r="I29" s="287"/>
      <c r="J29" s="287"/>
      <c r="K29" s="287"/>
      <c r="L29" s="287"/>
      <c r="M29" s="287"/>
      <c r="N29" s="287"/>
      <c r="O29" s="287"/>
      <c r="P29" s="287"/>
      <c r="Q29" s="287"/>
      <c r="R29" s="28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X25" sqref="X25:Y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N_TP3300.KL.0009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380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47.25" customHeight="1" x14ac:dyDescent="0.25">
      <c r="A21" s="303" t="s">
        <v>4</v>
      </c>
      <c r="B21" s="306" t="s">
        <v>387</v>
      </c>
      <c r="C21" s="307"/>
      <c r="D21" s="306" t="s">
        <v>389</v>
      </c>
      <c r="E21" s="307"/>
      <c r="F21" s="298" t="s">
        <v>96</v>
      </c>
      <c r="G21" s="300"/>
      <c r="H21" s="300"/>
      <c r="I21" s="299"/>
      <c r="J21" s="303" t="s">
        <v>390</v>
      </c>
      <c r="K21" s="306" t="s">
        <v>391</v>
      </c>
      <c r="L21" s="307"/>
      <c r="M21" s="306" t="s">
        <v>392</v>
      </c>
      <c r="N21" s="307"/>
      <c r="O21" s="306" t="s">
        <v>379</v>
      </c>
      <c r="P21" s="307"/>
      <c r="Q21" s="306" t="s">
        <v>129</v>
      </c>
      <c r="R21" s="307"/>
      <c r="S21" s="303" t="s">
        <v>128</v>
      </c>
      <c r="T21" s="303" t="s">
        <v>393</v>
      </c>
      <c r="U21" s="303" t="s">
        <v>388</v>
      </c>
      <c r="V21" s="306" t="s">
        <v>127</v>
      </c>
      <c r="W21" s="307"/>
      <c r="X21" s="298" t="s">
        <v>119</v>
      </c>
      <c r="Y21" s="300"/>
      <c r="Z21" s="298" t="s">
        <v>118</v>
      </c>
      <c r="AA21" s="300"/>
    </row>
    <row r="22" spans="1:27" ht="216" customHeight="1" x14ac:dyDescent="0.25">
      <c r="A22" s="304"/>
      <c r="B22" s="308"/>
      <c r="C22" s="309"/>
      <c r="D22" s="308"/>
      <c r="E22" s="309"/>
      <c r="F22" s="298" t="s">
        <v>126</v>
      </c>
      <c r="G22" s="299"/>
      <c r="H22" s="298" t="s">
        <v>125</v>
      </c>
      <c r="I22" s="299"/>
      <c r="J22" s="305"/>
      <c r="K22" s="308"/>
      <c r="L22" s="309"/>
      <c r="M22" s="308"/>
      <c r="N22" s="309"/>
      <c r="O22" s="308"/>
      <c r="P22" s="309"/>
      <c r="Q22" s="308"/>
      <c r="R22" s="309"/>
      <c r="S22" s="305"/>
      <c r="T22" s="305"/>
      <c r="U22" s="305"/>
      <c r="V22" s="308"/>
      <c r="W22" s="309"/>
      <c r="X22" s="82" t="s">
        <v>117</v>
      </c>
      <c r="Y22" s="82" t="s">
        <v>377</v>
      </c>
      <c r="Z22" s="82" t="s">
        <v>116</v>
      </c>
      <c r="AA22" s="82" t="s">
        <v>115</v>
      </c>
    </row>
    <row r="23" spans="1:27" ht="60" customHeight="1" x14ac:dyDescent="0.25">
      <c r="A23" s="305"/>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6">
        <v>10</v>
      </c>
      <c r="K24" s="87">
        <v>11</v>
      </c>
      <c r="L24" s="87">
        <v>12</v>
      </c>
      <c r="M24" s="87">
        <v>13</v>
      </c>
      <c r="N24" s="87">
        <v>14</v>
      </c>
      <c r="O24" s="87">
        <v>15</v>
      </c>
      <c r="P24" s="87">
        <v>16</v>
      </c>
      <c r="Q24" s="87">
        <v>19</v>
      </c>
      <c r="R24" s="87">
        <v>20</v>
      </c>
      <c r="S24" s="87">
        <v>21</v>
      </c>
      <c r="T24" s="136">
        <v>22</v>
      </c>
      <c r="U24" s="87">
        <v>23</v>
      </c>
      <c r="V24" s="87">
        <v>24</v>
      </c>
      <c r="W24" s="87">
        <v>25</v>
      </c>
      <c r="X24" s="87">
        <v>26</v>
      </c>
      <c r="Y24" s="87">
        <v>27</v>
      </c>
      <c r="Z24" s="87">
        <v>28</v>
      </c>
      <c r="AA24" s="87">
        <v>29</v>
      </c>
    </row>
    <row r="25" spans="1:27" ht="170.25" customHeight="1" x14ac:dyDescent="0.25">
      <c r="A25" s="142">
        <v>1</v>
      </c>
      <c r="B25" s="133" t="s">
        <v>568</v>
      </c>
      <c r="C25" s="133" t="s">
        <v>568</v>
      </c>
      <c r="D25" s="133" t="s">
        <v>568</v>
      </c>
      <c r="E25" s="133" t="s">
        <v>568</v>
      </c>
      <c r="F25" s="60">
        <v>10</v>
      </c>
      <c r="G25" s="60">
        <v>10</v>
      </c>
      <c r="H25" s="60">
        <v>10</v>
      </c>
      <c r="I25" s="60">
        <v>10</v>
      </c>
      <c r="J25" s="60">
        <v>2015</v>
      </c>
      <c r="K25" s="60">
        <v>1</v>
      </c>
      <c r="L25" s="60">
        <v>1</v>
      </c>
      <c r="M25" s="134" t="s">
        <v>569</v>
      </c>
      <c r="N25" s="135" t="s">
        <v>570</v>
      </c>
      <c r="O25" s="60" t="s">
        <v>571</v>
      </c>
      <c r="P25" s="60" t="s">
        <v>571</v>
      </c>
      <c r="Q25" s="60" t="s">
        <v>418</v>
      </c>
      <c r="R25" s="60">
        <v>0.23599999999999999</v>
      </c>
      <c r="S25" s="133" t="s">
        <v>418</v>
      </c>
      <c r="T25" s="133" t="s">
        <v>418</v>
      </c>
      <c r="U25" s="60" t="s">
        <v>418</v>
      </c>
      <c r="V25" s="133" t="s">
        <v>572</v>
      </c>
      <c r="W25" s="133" t="s">
        <v>573</v>
      </c>
      <c r="X25" s="133" t="s">
        <v>575</v>
      </c>
      <c r="Y25" s="133" t="s">
        <v>576</v>
      </c>
      <c r="Z25" s="60" t="s">
        <v>418</v>
      </c>
      <c r="AA25" s="60"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7" t="s">
        <v>8</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7</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N_TP3300.KL.0009</v>
      </c>
      <c r="B12" s="278"/>
      <c r="C12" s="278"/>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74" t="s">
        <v>6</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5"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5" t="s">
        <v>372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537</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2"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4"/>
      <c r="AB6" s="10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4"/>
      <c r="AB7" s="104"/>
    </row>
    <row r="8" spans="1:28" x14ac:dyDescent="0.25">
      <c r="A8" s="312" t="s">
        <v>453</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05"/>
      <c r="AB8" s="105"/>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06"/>
      <c r="AB9" s="10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4"/>
      <c r="AB10" s="104"/>
    </row>
    <row r="11" spans="1:28" x14ac:dyDescent="0.25">
      <c r="A11" s="312" t="str">
        <f>'1. паспорт местоположение'!A12:C12</f>
        <v>N_TP3300.KL.0009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05"/>
      <c r="AB11" s="105"/>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06"/>
      <c r="AB12" s="10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2"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05"/>
      <c r="AB14" s="105"/>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06"/>
      <c r="AB15" s="10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15"/>
      <c r="AB16" s="11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15"/>
      <c r="AB17" s="11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15"/>
      <c r="AB18" s="11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15"/>
      <c r="AB19" s="11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16"/>
      <c r="AB20" s="11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16"/>
      <c r="AB21" s="116"/>
    </row>
    <row r="22" spans="1:28" x14ac:dyDescent="0.25">
      <c r="A22" s="318" t="s">
        <v>404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7"/>
      <c r="AB22" s="117"/>
    </row>
    <row r="23" spans="1:28" ht="32.25" customHeight="1" x14ac:dyDescent="0.25">
      <c r="A23" s="313" t="s">
        <v>298</v>
      </c>
      <c r="B23" s="314"/>
      <c r="C23" s="314"/>
      <c r="D23" s="314"/>
      <c r="E23" s="314"/>
      <c r="F23" s="314"/>
      <c r="G23" s="314"/>
      <c r="H23" s="314"/>
      <c r="I23" s="314"/>
      <c r="J23" s="314"/>
      <c r="K23" s="314"/>
      <c r="L23" s="315"/>
      <c r="M23" s="316" t="s">
        <v>299</v>
      </c>
      <c r="N23" s="316"/>
      <c r="O23" s="316"/>
      <c r="P23" s="316"/>
      <c r="Q23" s="316"/>
      <c r="R23" s="316"/>
      <c r="S23" s="316"/>
      <c r="T23" s="316"/>
      <c r="U23" s="316"/>
      <c r="V23" s="316"/>
      <c r="W23" s="316"/>
      <c r="X23" s="316"/>
      <c r="Y23" s="316"/>
      <c r="Z23" s="316"/>
    </row>
    <row r="24" spans="1:28" ht="151.5" customHeight="1" x14ac:dyDescent="0.25">
      <c r="A24" s="168" t="s">
        <v>228</v>
      </c>
      <c r="B24" s="80" t="s">
        <v>235</v>
      </c>
      <c r="C24" s="168" t="s">
        <v>293</v>
      </c>
      <c r="D24" s="168" t="s">
        <v>229</v>
      </c>
      <c r="E24" s="168" t="s">
        <v>294</v>
      </c>
      <c r="F24" s="168" t="s">
        <v>296</v>
      </c>
      <c r="G24" s="168" t="s">
        <v>295</v>
      </c>
      <c r="H24" s="168" t="s">
        <v>230</v>
      </c>
      <c r="I24" s="168" t="s">
        <v>297</v>
      </c>
      <c r="J24" s="168" t="s">
        <v>236</v>
      </c>
      <c r="K24" s="80" t="s">
        <v>234</v>
      </c>
      <c r="L24" s="80" t="s">
        <v>231</v>
      </c>
      <c r="M24" s="81" t="s">
        <v>243</v>
      </c>
      <c r="N24" s="80" t="s">
        <v>412</v>
      </c>
      <c r="O24" s="168" t="s">
        <v>241</v>
      </c>
      <c r="P24" s="168" t="s">
        <v>242</v>
      </c>
      <c r="Q24" s="168" t="s">
        <v>240</v>
      </c>
      <c r="R24" s="168" t="s">
        <v>230</v>
      </c>
      <c r="S24" s="168" t="s">
        <v>239</v>
      </c>
      <c r="T24" s="168" t="s">
        <v>238</v>
      </c>
      <c r="U24" s="168" t="s">
        <v>292</v>
      </c>
      <c r="V24" s="168" t="s">
        <v>240</v>
      </c>
      <c r="W24" s="88" t="s">
        <v>233</v>
      </c>
      <c r="X24" s="88" t="s">
        <v>245</v>
      </c>
      <c r="Y24" s="88" t="s">
        <v>246</v>
      </c>
      <c r="Z24" s="90" t="s">
        <v>244</v>
      </c>
    </row>
    <row r="25" spans="1:28" ht="16.5" customHeight="1" x14ac:dyDescent="0.25">
      <c r="A25" s="168">
        <v>1</v>
      </c>
      <c r="B25" s="80">
        <v>2</v>
      </c>
      <c r="C25" s="168">
        <v>3</v>
      </c>
      <c r="D25" s="80">
        <v>4</v>
      </c>
      <c r="E25" s="168">
        <v>5</v>
      </c>
      <c r="F25" s="80">
        <v>6</v>
      </c>
      <c r="G25" s="168">
        <v>7</v>
      </c>
      <c r="H25" s="80">
        <v>8</v>
      </c>
      <c r="I25" s="168">
        <v>9</v>
      </c>
      <c r="J25" s="80">
        <v>10</v>
      </c>
      <c r="K25" s="168">
        <v>11</v>
      </c>
      <c r="L25" s="80">
        <v>12</v>
      </c>
      <c r="M25" s="168">
        <v>13</v>
      </c>
      <c r="N25" s="80">
        <v>14</v>
      </c>
      <c r="O25" s="168">
        <v>15</v>
      </c>
      <c r="P25" s="80">
        <v>16</v>
      </c>
      <c r="Q25" s="168">
        <v>17</v>
      </c>
      <c r="R25" s="80">
        <v>18</v>
      </c>
      <c r="S25" s="168">
        <v>19</v>
      </c>
      <c r="T25" s="80">
        <v>20</v>
      </c>
      <c r="U25" s="168">
        <v>21</v>
      </c>
      <c r="V25" s="80">
        <v>22</v>
      </c>
      <c r="W25" s="168">
        <v>23</v>
      </c>
      <c r="X25" s="80">
        <v>24</v>
      </c>
      <c r="Y25" s="168">
        <v>25</v>
      </c>
      <c r="Z25" s="80">
        <v>26</v>
      </c>
    </row>
    <row r="26" spans="1:28" s="146" customFormat="1" x14ac:dyDescent="0.25">
      <c r="A26" s="77"/>
      <c r="B26" s="143"/>
      <c r="C26" s="144"/>
      <c r="D26" s="77"/>
      <c r="E26" s="77"/>
      <c r="F26" s="144"/>
      <c r="G26" s="77"/>
      <c r="H26" s="77"/>
      <c r="I26" s="77"/>
      <c r="J26" s="77"/>
      <c r="K26" s="77"/>
      <c r="L26" s="77"/>
      <c r="M26" s="78"/>
      <c r="N26" s="77"/>
      <c r="O26" s="144"/>
      <c r="P26" s="144"/>
      <c r="Q26" s="77"/>
      <c r="R26" s="77"/>
      <c r="S26" s="145"/>
      <c r="T26" s="145"/>
      <c r="U26" s="77"/>
      <c r="V26" s="77"/>
      <c r="W26" s="149"/>
      <c r="X26" s="149"/>
      <c r="Y26" s="78"/>
      <c r="Z26" s="143"/>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7" t="s">
        <v>8</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7</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N_TP3300.KL.0009</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6</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36.75" customHeight="1" x14ac:dyDescent="0.2">
      <c r="A15" s="301"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74" t="s">
        <v>5</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381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4</v>
      </c>
      <c r="B19" s="279" t="s">
        <v>87</v>
      </c>
      <c r="C19" s="279" t="s">
        <v>86</v>
      </c>
      <c r="D19" s="279" t="s">
        <v>75</v>
      </c>
      <c r="E19" s="320" t="s">
        <v>85</v>
      </c>
      <c r="F19" s="321"/>
      <c r="G19" s="321"/>
      <c r="H19" s="321"/>
      <c r="I19" s="322"/>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6"/>
    <col min="5" max="12" width="0" style="156" hidden="1" customWidth="1"/>
    <col min="13" max="13" width="0" style="157" hidden="1" customWidth="1"/>
    <col min="14" max="36" width="0" style="156" hidden="1" customWidth="1"/>
    <col min="37" max="16384" width="9.140625" style="156"/>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ht="18.75" x14ac:dyDescent="0.3">
      <c r="A6" s="170"/>
      <c r="B6" s="18"/>
      <c r="C6" s="18"/>
      <c r="D6" s="18"/>
      <c r="E6" s="18"/>
      <c r="F6" s="18"/>
      <c r="G6" s="18"/>
      <c r="H6" s="18"/>
      <c r="I6" s="171"/>
      <c r="J6" s="17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ht="18.75" x14ac:dyDescent="0.2">
      <c r="A8" s="172"/>
      <c r="B8" s="172"/>
      <c r="C8" s="172"/>
      <c r="D8" s="172"/>
      <c r="E8" s="172"/>
      <c r="F8" s="172"/>
      <c r="G8" s="172"/>
      <c r="H8" s="172"/>
      <c r="I8" s="172"/>
      <c r="J8" s="172"/>
      <c r="K8" s="172"/>
      <c r="L8" s="173"/>
      <c r="M8" s="173"/>
      <c r="N8" s="173"/>
      <c r="O8" s="173"/>
      <c r="P8" s="173"/>
      <c r="Q8" s="173"/>
      <c r="R8" s="173"/>
      <c r="S8" s="173"/>
      <c r="T8" s="173"/>
      <c r="U8" s="173"/>
      <c r="V8" s="173"/>
      <c r="W8" s="173"/>
      <c r="X8" s="173"/>
      <c r="Y8" s="173"/>
      <c r="Z8" s="18"/>
      <c r="AA8" s="18"/>
      <c r="AB8" s="18"/>
      <c r="AC8" s="18"/>
      <c r="AD8" s="18"/>
      <c r="AE8" s="18"/>
      <c r="AF8" s="18"/>
      <c r="AG8" s="18"/>
      <c r="AH8" s="18"/>
      <c r="AI8" s="18"/>
      <c r="AJ8" s="18"/>
      <c r="AK8" s="18"/>
      <c r="AL8" s="18"/>
      <c r="AM8" s="18"/>
      <c r="AN8" s="18"/>
      <c r="AO8" s="18"/>
      <c r="AP8" s="18"/>
      <c r="AQ8" s="18"/>
      <c r="AR8" s="18"/>
    </row>
    <row r="9" spans="1:44" x14ac:dyDescent="0.25">
      <c r="A9" s="391" t="s">
        <v>453</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ht="18.75" x14ac:dyDescent="0.2">
      <c r="A11" s="172"/>
      <c r="B11" s="172"/>
      <c r="C11" s="172"/>
      <c r="D11" s="172"/>
      <c r="E11" s="172"/>
      <c r="F11" s="172"/>
      <c r="G11" s="172"/>
      <c r="H11" s="172"/>
      <c r="I11" s="172"/>
      <c r="J11" s="172"/>
      <c r="K11" s="172"/>
      <c r="L11" s="173"/>
      <c r="M11" s="173"/>
      <c r="N11" s="173"/>
      <c r="O11" s="173"/>
      <c r="P11" s="173"/>
      <c r="Q11" s="173"/>
      <c r="R11" s="173"/>
      <c r="S11" s="173"/>
      <c r="T11" s="173"/>
      <c r="U11" s="173"/>
      <c r="V11" s="173"/>
      <c r="W11" s="173"/>
      <c r="X11" s="173"/>
      <c r="Y11" s="173"/>
      <c r="Z11" s="18"/>
      <c r="AA11" s="18"/>
      <c r="AB11" s="18"/>
      <c r="AC11" s="18"/>
      <c r="AD11" s="18"/>
      <c r="AE11" s="18"/>
      <c r="AF11" s="18"/>
      <c r="AG11" s="18"/>
      <c r="AH11" s="18"/>
      <c r="AI11" s="18"/>
      <c r="AJ11" s="18"/>
      <c r="AK11" s="18"/>
      <c r="AL11" s="18"/>
      <c r="AM11" s="18"/>
      <c r="AN11" s="18"/>
      <c r="AO11" s="18"/>
      <c r="AP11" s="18"/>
      <c r="AQ11" s="18"/>
      <c r="AR11" s="18"/>
    </row>
    <row r="12" spans="1:44" x14ac:dyDescent="0.25">
      <c r="A12" s="391" t="str">
        <f>'1. паспорт местоположение'!A12:C12</f>
        <v>N_TP3300.KL.0009</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ht="18.75"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5"/>
      <c r="AA14" s="175"/>
      <c r="AB14" s="175"/>
      <c r="AC14" s="175"/>
      <c r="AD14" s="175"/>
      <c r="AE14" s="175"/>
      <c r="AF14" s="175"/>
      <c r="AG14" s="175"/>
      <c r="AH14" s="175"/>
      <c r="AI14" s="175"/>
      <c r="AJ14" s="175"/>
      <c r="AK14" s="175"/>
      <c r="AL14" s="175"/>
      <c r="AM14" s="175"/>
      <c r="AN14" s="175"/>
      <c r="AO14" s="175"/>
      <c r="AP14" s="175"/>
      <c r="AQ14" s="175"/>
      <c r="AR14" s="175"/>
    </row>
    <row r="15" spans="1:44" x14ac:dyDescent="0.25">
      <c r="A15" s="393"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4" ht="18.75"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row>
    <row r="18" spans="1:44" ht="18.75" x14ac:dyDescent="0.25">
      <c r="A18" s="394" t="s">
        <v>382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row>
    <row r="19" spans="1:44" ht="18.75"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9"/>
      <c r="AP19" s="179"/>
      <c r="AQ19" s="179"/>
      <c r="AR19" s="37"/>
    </row>
    <row r="20" spans="1:44" ht="18.75" x14ac:dyDescent="0.3">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9"/>
      <c r="AP20" s="179"/>
      <c r="AQ20" s="179"/>
      <c r="AR20" s="15"/>
    </row>
    <row r="21" spans="1:44" ht="18.75" x14ac:dyDescent="0.3">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c r="AG21" s="178"/>
      <c r="AH21" s="178"/>
      <c r="AI21" s="178"/>
      <c r="AJ21" s="178"/>
      <c r="AK21" s="178"/>
      <c r="AL21" s="178"/>
      <c r="AM21" s="178"/>
      <c r="AN21" s="178"/>
      <c r="AO21" s="179"/>
      <c r="AP21" s="179"/>
      <c r="AQ21" s="179"/>
      <c r="AR21" s="15"/>
    </row>
    <row r="22" spans="1:44"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4"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row>
    <row r="24" spans="1:44" ht="16.5" thickBot="1" x14ac:dyDescent="0.3">
      <c r="A24" s="387" t="s">
        <v>289</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81"/>
      <c r="AN24" s="181"/>
      <c r="AO24" s="182"/>
      <c r="AP24" s="182"/>
      <c r="AQ24" s="182"/>
      <c r="AR24" s="182"/>
    </row>
    <row r="25" spans="1:44" x14ac:dyDescent="0.2">
      <c r="A25" s="368" t="s">
        <v>497</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83"/>
      <c r="AN25" s="388" t="s">
        <v>288</v>
      </c>
      <c r="AO25" s="388"/>
      <c r="AP25" s="388"/>
      <c r="AQ25" s="389"/>
      <c r="AR25" s="389"/>
    </row>
    <row r="26" spans="1:44" x14ac:dyDescent="0.25">
      <c r="A26" s="339" t="s">
        <v>287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83"/>
      <c r="AN26" s="384" t="s">
        <v>286</v>
      </c>
      <c r="AO26" s="385"/>
      <c r="AP26" s="386"/>
      <c r="AQ26" s="376"/>
      <c r="AR26" s="377"/>
    </row>
    <row r="27" spans="1:44" x14ac:dyDescent="0.25">
      <c r="A27" s="339" t="s">
        <v>285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83"/>
      <c r="AN27" s="384" t="s">
        <v>284</v>
      </c>
      <c r="AO27" s="385"/>
      <c r="AP27" s="386"/>
      <c r="AQ27" s="376"/>
      <c r="AR27" s="377"/>
    </row>
    <row r="28" spans="1:44" ht="16.5" thickBot="1" x14ac:dyDescent="0.3">
      <c r="A28" s="370" t="s">
        <v>283</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57"/>
      <c r="AL28" s="357"/>
      <c r="AM28" s="183"/>
      <c r="AN28" s="373" t="s">
        <v>498</v>
      </c>
      <c r="AO28" s="374"/>
      <c r="AP28" s="375"/>
      <c r="AQ28" s="376"/>
      <c r="AR28" s="377"/>
    </row>
    <row r="29" spans="1:44" x14ac:dyDescent="0.2">
      <c r="A29" s="378" t="s">
        <v>282</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67"/>
      <c r="AL29" s="367"/>
      <c r="AM29" s="183"/>
      <c r="AN29" s="381"/>
      <c r="AO29" s="382"/>
      <c r="AP29" s="382"/>
      <c r="AQ29" s="376"/>
      <c r="AR29" s="383"/>
    </row>
    <row r="30" spans="1:44" x14ac:dyDescent="0.25">
      <c r="A30" s="339" t="s">
        <v>499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83"/>
      <c r="AN30" s="178"/>
      <c r="AO30" s="178"/>
      <c r="AP30" s="178"/>
      <c r="AQ30" s="178"/>
      <c r="AR30" s="178"/>
    </row>
    <row r="31" spans="1:44" x14ac:dyDescent="0.2">
      <c r="A31" s="339" t="s">
        <v>281</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83"/>
      <c r="AN31" s="183"/>
      <c r="AO31" s="184"/>
      <c r="AP31" s="184"/>
      <c r="AQ31" s="184"/>
      <c r="AR31" s="184"/>
    </row>
    <row r="32" spans="1:44" x14ac:dyDescent="0.2">
      <c r="A32" s="339" t="s">
        <v>260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83"/>
      <c r="AN32" s="183"/>
      <c r="AO32" s="183"/>
      <c r="AP32" s="183"/>
      <c r="AQ32" s="183"/>
      <c r="AR32" s="183"/>
    </row>
    <row r="33" spans="1:44" x14ac:dyDescent="0.2">
      <c r="A33" s="339" t="s">
        <v>280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183"/>
      <c r="AN33" s="183"/>
      <c r="AO33" s="183"/>
      <c r="AP33" s="183"/>
      <c r="AQ33" s="183"/>
      <c r="AR33" s="183"/>
    </row>
    <row r="34" spans="1:44" x14ac:dyDescent="0.2">
      <c r="A34" s="339" t="s">
        <v>279</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83"/>
      <c r="AN34" s="183"/>
      <c r="AO34" s="183"/>
      <c r="AP34" s="183"/>
      <c r="AQ34" s="183"/>
      <c r="AR34" s="183"/>
    </row>
    <row r="35" spans="1:44" x14ac:dyDescent="0.2">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83"/>
      <c r="AN35" s="183"/>
      <c r="AO35" s="183"/>
      <c r="AP35" s="183"/>
      <c r="AQ35" s="183"/>
      <c r="AR35" s="183"/>
    </row>
    <row r="36" spans="1:44" ht="16.5" thickBot="1" x14ac:dyDescent="0.25">
      <c r="A36" s="355" t="s">
        <v>253</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83"/>
      <c r="AN36" s="183"/>
      <c r="AO36" s="183"/>
      <c r="AP36" s="183"/>
      <c r="AQ36" s="183"/>
      <c r="AR36" s="183"/>
    </row>
    <row r="37" spans="1:44" x14ac:dyDescent="0.2">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83"/>
      <c r="AN37" s="183"/>
      <c r="AO37" s="183"/>
      <c r="AP37" s="183"/>
      <c r="AQ37" s="183"/>
      <c r="AR37" s="183"/>
    </row>
    <row r="38" spans="1:44" x14ac:dyDescent="0.2">
      <c r="A38" s="339" t="s">
        <v>278</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83"/>
      <c r="AN38" s="183"/>
      <c r="AO38" s="183"/>
      <c r="AP38" s="183"/>
      <c r="AQ38" s="183"/>
      <c r="AR38" s="183"/>
    </row>
    <row r="39" spans="1:44" ht="16.5" thickBot="1" x14ac:dyDescent="0.25">
      <c r="A39" s="355" t="s">
        <v>277</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83"/>
      <c r="AN39" s="183"/>
      <c r="AO39" s="183"/>
      <c r="AP39" s="183"/>
      <c r="AQ39" s="183"/>
      <c r="AR39" s="183"/>
    </row>
    <row r="40" spans="1:44" x14ac:dyDescent="0.2">
      <c r="A40" s="368" t="s">
        <v>500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83"/>
      <c r="AN40" s="183"/>
      <c r="AO40" s="183"/>
      <c r="AP40" s="183"/>
      <c r="AQ40" s="183"/>
      <c r="AR40" s="183"/>
    </row>
    <row r="41" spans="1:44" x14ac:dyDescent="0.2">
      <c r="A41" s="339" t="s">
        <v>276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83"/>
      <c r="AN41" s="183"/>
      <c r="AO41" s="183"/>
      <c r="AP41" s="183"/>
      <c r="AQ41" s="183"/>
      <c r="AR41" s="183"/>
    </row>
    <row r="42" spans="1:44" x14ac:dyDescent="0.2">
      <c r="A42" s="339" t="s">
        <v>275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83"/>
      <c r="AN42" s="183"/>
      <c r="AO42" s="183"/>
      <c r="AP42" s="183"/>
      <c r="AQ42" s="183"/>
      <c r="AR42" s="183"/>
    </row>
    <row r="43" spans="1:44" x14ac:dyDescent="0.2">
      <c r="A43" s="339" t="s">
        <v>274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83"/>
      <c r="AN43" s="183"/>
      <c r="AO43" s="183"/>
      <c r="AP43" s="183"/>
      <c r="AQ43" s="183"/>
      <c r="AR43" s="183"/>
    </row>
    <row r="44" spans="1:44" x14ac:dyDescent="0.2">
      <c r="A44" s="339" t="s">
        <v>273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83"/>
      <c r="AN44" s="183"/>
      <c r="AO44" s="183"/>
      <c r="AP44" s="183"/>
      <c r="AQ44" s="183"/>
      <c r="AR44" s="183"/>
    </row>
    <row r="45" spans="1:44" x14ac:dyDescent="0.2">
      <c r="A45" s="339" t="s">
        <v>272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83"/>
      <c r="AN45" s="183"/>
      <c r="AO45" s="183"/>
      <c r="AP45" s="183"/>
      <c r="AQ45" s="183"/>
      <c r="AR45" s="183"/>
    </row>
    <row r="46" spans="1:44" ht="16.5" thickBot="1" x14ac:dyDescent="0.25">
      <c r="A46" s="361" t="s">
        <v>501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83"/>
      <c r="AN46" s="183"/>
      <c r="AO46" s="183"/>
      <c r="AP46" s="183"/>
      <c r="AQ46" s="183"/>
      <c r="AR46" s="183"/>
    </row>
    <row r="47" spans="1:44" x14ac:dyDescent="0.25">
      <c r="A47" s="364" t="s">
        <v>271</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3</v>
      </c>
      <c r="AL47" s="367"/>
      <c r="AM47" s="351" t="s">
        <v>502</v>
      </c>
      <c r="AN47" s="351"/>
      <c r="AO47" s="185" t="s">
        <v>503</v>
      </c>
      <c r="AP47" s="185" t="s">
        <v>504</v>
      </c>
      <c r="AQ47" s="186"/>
      <c r="AR47" s="178"/>
    </row>
    <row r="48" spans="1:44" x14ac:dyDescent="0.25">
      <c r="A48" s="339" t="s">
        <v>270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87"/>
      <c r="AP48" s="187"/>
      <c r="AQ48" s="186"/>
      <c r="AR48" s="178"/>
    </row>
    <row r="49" spans="1:44" x14ac:dyDescent="0.25">
      <c r="A49" s="339" t="s">
        <v>269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87"/>
      <c r="AP49" s="187"/>
      <c r="AQ49" s="186"/>
      <c r="AR49" s="178"/>
    </row>
    <row r="50" spans="1:44" ht="16.5" thickBot="1" x14ac:dyDescent="0.3">
      <c r="A50" s="355" t="s">
        <v>505</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88"/>
      <c r="AP50" s="188"/>
      <c r="AQ50" s="186"/>
      <c r="AR50" s="178"/>
    </row>
    <row r="51" spans="1:44" ht="16.5"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c r="AR51" s="178"/>
    </row>
    <row r="52" spans="1:44" x14ac:dyDescent="0.25">
      <c r="A52" s="349" t="s">
        <v>268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3</v>
      </c>
      <c r="AL52" s="351"/>
      <c r="AM52" s="351" t="s">
        <v>502</v>
      </c>
      <c r="AN52" s="351"/>
      <c r="AO52" s="185" t="s">
        <v>503</v>
      </c>
      <c r="AP52" s="185" t="s">
        <v>504</v>
      </c>
      <c r="AQ52" s="186"/>
      <c r="AR52" s="178"/>
    </row>
    <row r="53" spans="1:44" x14ac:dyDescent="0.25">
      <c r="A53" s="358" t="s">
        <v>267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93"/>
      <c r="AP53" s="193"/>
      <c r="AQ53" s="186"/>
      <c r="AR53" s="178"/>
    </row>
    <row r="54" spans="1:44" x14ac:dyDescent="0.25">
      <c r="A54" s="339" t="s">
        <v>266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87"/>
      <c r="AP54" s="187"/>
      <c r="AQ54" s="186"/>
      <c r="AR54" s="178"/>
    </row>
    <row r="55" spans="1:44" x14ac:dyDescent="0.25">
      <c r="A55" s="339" t="s">
        <v>265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87"/>
      <c r="AP55" s="187"/>
      <c r="AQ55" s="186"/>
      <c r="AR55" s="178"/>
    </row>
    <row r="56" spans="1:44" ht="16.5" thickBot="1" x14ac:dyDescent="0.3">
      <c r="A56" s="355" t="s">
        <v>264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88"/>
      <c r="AP56" s="188"/>
      <c r="AQ56" s="186"/>
      <c r="AR56" s="178"/>
    </row>
    <row r="57" spans="1:44" ht="16.5"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3"/>
      <c r="AN57" s="183"/>
      <c r="AO57" s="195"/>
      <c r="AP57" s="195"/>
      <c r="AQ57" s="181"/>
      <c r="AR57" s="178"/>
    </row>
    <row r="58" spans="1:44" x14ac:dyDescent="0.25">
      <c r="A58" s="349" t="s">
        <v>506</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3</v>
      </c>
      <c r="AL58" s="351"/>
      <c r="AM58" s="351" t="s">
        <v>502</v>
      </c>
      <c r="AN58" s="351"/>
      <c r="AO58" s="185" t="s">
        <v>503</v>
      </c>
      <c r="AP58" s="185" t="s">
        <v>504</v>
      </c>
      <c r="AQ58" s="186"/>
      <c r="AR58" s="178"/>
    </row>
    <row r="59" spans="1:44" x14ac:dyDescent="0.25">
      <c r="A59" s="352" t="s">
        <v>263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96"/>
      <c r="AP59" s="196"/>
      <c r="AQ59" s="197"/>
      <c r="AR59" s="178"/>
    </row>
    <row r="60" spans="1:44" x14ac:dyDescent="0.25">
      <c r="A60" s="339" t="s">
        <v>262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87"/>
      <c r="AP60" s="187"/>
      <c r="AQ60" s="186"/>
      <c r="AR60" s="178"/>
    </row>
    <row r="61" spans="1:44" x14ac:dyDescent="0.25">
      <c r="A61" s="339" t="s">
        <v>261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87"/>
      <c r="AP61" s="187"/>
      <c r="AQ61" s="186"/>
      <c r="AR61" s="178"/>
    </row>
    <row r="62" spans="1:44" x14ac:dyDescent="0.25">
      <c r="A62" s="339" t="s">
        <v>260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87"/>
      <c r="AP62" s="187"/>
      <c r="AQ62" s="186"/>
      <c r="AR62" s="178"/>
    </row>
    <row r="63" spans="1:44"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87"/>
      <c r="AP63" s="187"/>
      <c r="AQ63" s="186"/>
      <c r="AR63" s="178"/>
    </row>
    <row r="64" spans="1:44"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87"/>
      <c r="AP64" s="187"/>
      <c r="AQ64" s="186"/>
      <c r="AR64" s="178"/>
    </row>
    <row r="65" spans="1:44" x14ac:dyDescent="0.25">
      <c r="A65" s="339" t="s">
        <v>259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87"/>
      <c r="AP65" s="187"/>
      <c r="AQ65" s="186"/>
      <c r="AR65" s="178"/>
    </row>
    <row r="66" spans="1:44" x14ac:dyDescent="0.25">
      <c r="A66" s="334" t="s">
        <v>507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98"/>
      <c r="AP66" s="198"/>
      <c r="AQ66" s="197"/>
      <c r="AR66" s="178"/>
    </row>
    <row r="67" spans="1:44" x14ac:dyDescent="0.25">
      <c r="A67" s="339" t="s">
        <v>255</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87"/>
      <c r="AP67" s="187"/>
      <c r="AQ67" s="186"/>
      <c r="AR67" s="178"/>
    </row>
    <row r="68" spans="1:44" x14ac:dyDescent="0.25">
      <c r="A68" s="334" t="s">
        <v>508</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98"/>
      <c r="AP68" s="198"/>
      <c r="AQ68" s="197"/>
      <c r="AR68" s="178"/>
    </row>
    <row r="69" spans="1:44" x14ac:dyDescent="0.25">
      <c r="A69" s="339" t="s">
        <v>254</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87"/>
      <c r="AP69" s="187"/>
      <c r="AQ69" s="186"/>
      <c r="AR69" s="178"/>
    </row>
    <row r="70" spans="1:44" x14ac:dyDescent="0.25">
      <c r="A70" s="343" t="s">
        <v>258</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198"/>
      <c r="AP70" s="198"/>
      <c r="AQ70" s="197"/>
      <c r="AR70" s="178"/>
    </row>
    <row r="71" spans="1:44" x14ac:dyDescent="0.25">
      <c r="A71" s="339" t="s">
        <v>253</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87"/>
      <c r="AP71" s="187"/>
      <c r="AQ71" s="186"/>
      <c r="AR71" s="178"/>
    </row>
    <row r="72" spans="1:44" ht="16.5" thickBot="1" x14ac:dyDescent="0.3">
      <c r="A72" s="345" t="s">
        <v>257</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99"/>
      <c r="AP72" s="199"/>
      <c r="AQ72" s="197"/>
      <c r="AR72" s="178"/>
    </row>
    <row r="73" spans="1:44" ht="16.5"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3"/>
      <c r="AN73" s="183"/>
      <c r="AO73" s="195"/>
      <c r="AP73" s="195"/>
      <c r="AQ73" s="181"/>
      <c r="AR73" s="178"/>
    </row>
    <row r="74" spans="1:44" x14ac:dyDescent="0.25">
      <c r="A74" s="349" t="s">
        <v>256</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3</v>
      </c>
      <c r="AL74" s="351"/>
      <c r="AM74" s="351" t="s">
        <v>502</v>
      </c>
      <c r="AN74" s="351"/>
      <c r="AO74" s="185" t="s">
        <v>503</v>
      </c>
      <c r="AP74" s="185" t="s">
        <v>504</v>
      </c>
      <c r="AQ74" s="186"/>
      <c r="AR74" s="178"/>
    </row>
    <row r="75" spans="1:44" x14ac:dyDescent="0.25">
      <c r="A75" s="334" t="s">
        <v>508</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00"/>
      <c r="AP75" s="200"/>
      <c r="AQ75" s="197"/>
      <c r="AR75" s="178"/>
    </row>
    <row r="76" spans="1:44" x14ac:dyDescent="0.25">
      <c r="A76" s="339" t="s">
        <v>255</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01"/>
      <c r="AP76" s="201"/>
      <c r="AQ76" s="186"/>
      <c r="AR76" s="178"/>
    </row>
    <row r="77" spans="1:44" x14ac:dyDescent="0.25">
      <c r="A77" s="339" t="s">
        <v>254</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01"/>
      <c r="AP77" s="201"/>
      <c r="AQ77" s="186"/>
      <c r="AR77" s="178"/>
    </row>
    <row r="78" spans="1:44" x14ac:dyDescent="0.25">
      <c r="A78" s="339" t="s">
        <v>253</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01"/>
      <c r="AP78" s="201"/>
      <c r="AQ78" s="186"/>
      <c r="AR78" s="178"/>
    </row>
    <row r="79" spans="1:44" x14ac:dyDescent="0.25">
      <c r="A79" s="339" t="s">
        <v>252</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01"/>
      <c r="AP79" s="201"/>
      <c r="AQ79" s="186"/>
      <c r="AR79" s="178"/>
    </row>
    <row r="80" spans="1:44" x14ac:dyDescent="0.25">
      <c r="A80" s="339" t="s">
        <v>251</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01"/>
      <c r="AP80" s="201"/>
      <c r="AQ80" s="186"/>
      <c r="AR80" s="178"/>
    </row>
    <row r="81" spans="1:44" x14ac:dyDescent="0.25">
      <c r="A81" s="339" t="s">
        <v>250</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01"/>
      <c r="AP81" s="201"/>
      <c r="AQ81" s="186"/>
      <c r="AR81" s="178"/>
    </row>
    <row r="82" spans="1:44" x14ac:dyDescent="0.25">
      <c r="A82" s="339" t="s">
        <v>249</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01"/>
      <c r="AP82" s="201"/>
      <c r="AQ82" s="186"/>
      <c r="AR82" s="178"/>
    </row>
    <row r="83" spans="1:44" x14ac:dyDescent="0.25">
      <c r="A83" s="343" t="s">
        <v>248</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00"/>
      <c r="AP83" s="200"/>
      <c r="AQ83" s="197"/>
      <c r="AR83" s="178"/>
    </row>
    <row r="84" spans="1:44" x14ac:dyDescent="0.25">
      <c r="A84" s="343" t="s">
        <v>509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00"/>
      <c r="AP84" s="200"/>
      <c r="AQ84" s="197"/>
      <c r="AR84" s="178"/>
    </row>
    <row r="85" spans="1:44" x14ac:dyDescent="0.25">
      <c r="A85" s="339" t="s">
        <v>247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01"/>
      <c r="AP85" s="201"/>
      <c r="AQ85" s="181"/>
      <c r="AR85" s="178"/>
    </row>
    <row r="86" spans="1:44" x14ac:dyDescent="0.25">
      <c r="A86" s="334" t="s">
        <v>510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00"/>
      <c r="AP86" s="200"/>
      <c r="AQ86" s="197"/>
      <c r="AR86" s="178"/>
    </row>
    <row r="87" spans="1:44" x14ac:dyDescent="0.25">
      <c r="A87" s="334" t="s">
        <v>511</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00"/>
      <c r="AP87" s="200"/>
      <c r="AQ87" s="197"/>
      <c r="AR87" s="178"/>
    </row>
    <row r="88" spans="1:44" x14ac:dyDescent="0.25">
      <c r="A88" s="323" t="s">
        <v>512</v>
      </c>
      <c r="B88" s="324"/>
      <c r="C88" s="324"/>
      <c r="D88" s="325"/>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26"/>
      <c r="AL88" s="327"/>
      <c r="AM88" s="328"/>
      <c r="AN88" s="329"/>
      <c r="AO88" s="200"/>
      <c r="AP88" s="200"/>
      <c r="AQ88" s="197"/>
      <c r="AR88" s="178"/>
    </row>
    <row r="89" spans="1:44" x14ac:dyDescent="0.25">
      <c r="A89" s="323" t="s">
        <v>513</v>
      </c>
      <c r="B89" s="324"/>
      <c r="C89" s="324"/>
      <c r="D89" s="325"/>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26"/>
      <c r="AL89" s="327"/>
      <c r="AM89" s="328"/>
      <c r="AN89" s="329"/>
      <c r="AO89" s="200"/>
      <c r="AP89" s="200"/>
      <c r="AQ89" s="181"/>
      <c r="AR89" s="178"/>
    </row>
    <row r="90" spans="1:44" ht="16.5" thickBot="1" x14ac:dyDescent="0.3">
      <c r="A90" s="203" t="s">
        <v>514</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30"/>
      <c r="AL90" s="331"/>
      <c r="AM90" s="332"/>
      <c r="AN90" s="333"/>
      <c r="AO90" s="205"/>
      <c r="AP90" s="205"/>
      <c r="AQ90" s="186"/>
      <c r="AR90" s="178"/>
    </row>
    <row r="91" spans="1:44" x14ac:dyDescent="0.2">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row>
    <row r="92" spans="1:44" x14ac:dyDescent="0.25">
      <c r="A92" s="183" t="s">
        <v>515</v>
      </c>
      <c r="B92" s="178"/>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row>
    <row r="93" spans="1:44" x14ac:dyDescent="0.2">
      <c r="A93" s="206" t="s">
        <v>516</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9"/>
      <c r="AQ93" s="209"/>
      <c r="AR93" s="209"/>
    </row>
    <row r="94" spans="1:44" x14ac:dyDescent="0.2">
      <c r="A94" s="206" t="s">
        <v>517</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9"/>
      <c r="AQ94" s="209"/>
      <c r="AR94" s="209"/>
    </row>
    <row r="95" spans="1:44" x14ac:dyDescent="0.2">
      <c r="A95" s="206" t="s">
        <v>518</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9"/>
      <c r="AQ95" s="209"/>
      <c r="AR95" s="209"/>
    </row>
    <row r="96" spans="1:44" x14ac:dyDescent="0.25">
      <c r="A96" s="183" t="s">
        <v>519</v>
      </c>
      <c r="B96" s="178"/>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G41" sqref="G4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7</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N_TP3300.KL.0009</v>
      </c>
      <c r="B12" s="276"/>
      <c r="C12" s="276"/>
      <c r="D12" s="276"/>
      <c r="E12" s="276"/>
      <c r="F12" s="276"/>
      <c r="G12" s="276"/>
      <c r="H12" s="276"/>
      <c r="I12" s="276"/>
      <c r="J12" s="276"/>
      <c r="K12" s="276"/>
      <c r="L12" s="276"/>
    </row>
    <row r="13" spans="1:44" x14ac:dyDescent="0.25">
      <c r="A13" s="274" t="s">
        <v>6</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ht="43.5" customHeight="1" x14ac:dyDescent="0.25">
      <c r="A15" s="275"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5"/>
      <c r="C15" s="275"/>
      <c r="D15" s="275"/>
      <c r="E15" s="275"/>
      <c r="F15" s="275"/>
      <c r="G15" s="275"/>
      <c r="H15" s="275"/>
      <c r="I15" s="275"/>
      <c r="J15" s="275"/>
      <c r="K15" s="275"/>
      <c r="L15" s="275"/>
    </row>
    <row r="16" spans="1:44" x14ac:dyDescent="0.25">
      <c r="A16" s="274" t="s">
        <v>5</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411" t="s">
        <v>383</v>
      </c>
      <c r="B19" s="411"/>
      <c r="C19" s="411"/>
      <c r="D19" s="411"/>
      <c r="E19" s="411"/>
      <c r="F19" s="411"/>
      <c r="G19" s="411"/>
      <c r="H19" s="411"/>
      <c r="I19" s="411"/>
      <c r="J19" s="411"/>
      <c r="K19" s="411"/>
      <c r="L19" s="411"/>
    </row>
    <row r="20" spans="1:12" x14ac:dyDescent="0.25">
      <c r="A20" s="65"/>
      <c r="B20" s="65"/>
      <c r="C20" s="74"/>
      <c r="D20" s="74"/>
      <c r="E20" s="74"/>
      <c r="F20" s="74"/>
      <c r="G20" s="74"/>
      <c r="H20" s="74"/>
      <c r="I20" s="74"/>
      <c r="J20" s="74"/>
      <c r="K20" s="74"/>
      <c r="L20" s="74"/>
    </row>
    <row r="21" spans="1:12" ht="28.5" customHeight="1" x14ac:dyDescent="0.25">
      <c r="A21" s="395" t="s">
        <v>217</v>
      </c>
      <c r="B21" s="395" t="s">
        <v>216</v>
      </c>
      <c r="C21" s="404" t="s">
        <v>335</v>
      </c>
      <c r="D21" s="405"/>
      <c r="E21" s="405"/>
      <c r="F21" s="405"/>
      <c r="G21" s="405"/>
      <c r="H21" s="406"/>
      <c r="I21" s="398" t="s">
        <v>215</v>
      </c>
      <c r="J21" s="398" t="s">
        <v>337</v>
      </c>
      <c r="K21" s="395" t="s">
        <v>214</v>
      </c>
      <c r="L21" s="401" t="s">
        <v>336</v>
      </c>
    </row>
    <row r="22" spans="1:12" ht="58.5" customHeight="1" x14ac:dyDescent="0.25">
      <c r="A22" s="396"/>
      <c r="B22" s="396"/>
      <c r="C22" s="407" t="s">
        <v>1</v>
      </c>
      <c r="D22" s="408"/>
      <c r="E22" s="97"/>
      <c r="F22" s="98"/>
      <c r="G22" s="409" t="s">
        <v>521</v>
      </c>
      <c r="H22" s="410"/>
      <c r="I22" s="399"/>
      <c r="J22" s="399"/>
      <c r="K22" s="396"/>
      <c r="L22" s="402"/>
    </row>
    <row r="23" spans="1:12" ht="47.25" x14ac:dyDescent="0.25">
      <c r="A23" s="397"/>
      <c r="B23" s="397"/>
      <c r="C23" s="73" t="s">
        <v>213</v>
      </c>
      <c r="D23" s="73" t="s">
        <v>212</v>
      </c>
      <c r="E23" s="73" t="s">
        <v>213</v>
      </c>
      <c r="F23" s="73" t="s">
        <v>212</v>
      </c>
      <c r="G23" s="73" t="s">
        <v>213</v>
      </c>
      <c r="H23" s="73" t="s">
        <v>212</v>
      </c>
      <c r="I23" s="400"/>
      <c r="J23" s="400"/>
      <c r="K23" s="397"/>
      <c r="L23" s="403"/>
    </row>
    <row r="24" spans="1:12" x14ac:dyDescent="0.25">
      <c r="A24" s="137">
        <v>1</v>
      </c>
      <c r="B24" s="137">
        <v>2</v>
      </c>
      <c r="C24" s="73">
        <v>3</v>
      </c>
      <c r="D24" s="73">
        <v>4</v>
      </c>
      <c r="E24" s="73">
        <v>5</v>
      </c>
      <c r="F24" s="73">
        <v>6</v>
      </c>
      <c r="G24" s="73">
        <v>7</v>
      </c>
      <c r="H24" s="73">
        <v>8</v>
      </c>
      <c r="I24" s="73">
        <v>9</v>
      </c>
      <c r="J24" s="73">
        <v>10</v>
      </c>
      <c r="K24" s="73">
        <v>11</v>
      </c>
      <c r="L24" s="73">
        <v>12</v>
      </c>
    </row>
    <row r="25" spans="1:12" x14ac:dyDescent="0.25">
      <c r="A25" s="71">
        <v>1</v>
      </c>
      <c r="B25" s="72" t="s">
        <v>419</v>
      </c>
      <c r="C25" s="138"/>
      <c r="D25" s="124"/>
      <c r="E25" s="124"/>
      <c r="F25" s="124"/>
      <c r="G25" s="124"/>
      <c r="H25" s="124"/>
      <c r="I25" s="124"/>
      <c r="J25" s="124"/>
      <c r="K25" s="68"/>
      <c r="L25" s="79"/>
    </row>
    <row r="26" spans="1:12" ht="21.75" customHeight="1" x14ac:dyDescent="0.25">
      <c r="A26" s="71" t="s">
        <v>211</v>
      </c>
      <c r="B26" s="139" t="s">
        <v>420</v>
      </c>
      <c r="C26" s="152" t="s">
        <v>494</v>
      </c>
      <c r="D26" s="152" t="s">
        <v>494</v>
      </c>
      <c r="E26" s="124"/>
      <c r="F26" s="124"/>
      <c r="G26" s="152" t="s">
        <v>414</v>
      </c>
      <c r="H26" s="152"/>
      <c r="I26" s="152"/>
      <c r="J26" s="152"/>
      <c r="K26" s="68"/>
      <c r="L26" s="68"/>
    </row>
    <row r="27" spans="1:12" s="66" customFormat="1" ht="39" customHeight="1" x14ac:dyDescent="0.25">
      <c r="A27" s="71" t="s">
        <v>210</v>
      </c>
      <c r="B27" s="139" t="s">
        <v>421</v>
      </c>
      <c r="C27" s="152" t="s">
        <v>494</v>
      </c>
      <c r="D27" s="152" t="s">
        <v>494</v>
      </c>
      <c r="E27" s="124"/>
      <c r="F27" s="124"/>
      <c r="G27" s="152" t="s">
        <v>414</v>
      </c>
      <c r="H27" s="152"/>
      <c r="I27" s="152"/>
      <c r="J27" s="152"/>
      <c r="K27" s="68"/>
      <c r="L27" s="68"/>
    </row>
    <row r="28" spans="1:12" s="66" customFormat="1" ht="70.5" customHeight="1" x14ac:dyDescent="0.25">
      <c r="A28" s="71" t="s">
        <v>422</v>
      </c>
      <c r="B28" s="139" t="s">
        <v>423</v>
      </c>
      <c r="C28" s="152" t="s">
        <v>494</v>
      </c>
      <c r="D28" s="152" t="s">
        <v>494</v>
      </c>
      <c r="E28" s="124"/>
      <c r="F28" s="124"/>
      <c r="G28" s="152" t="s">
        <v>414</v>
      </c>
      <c r="H28" s="152"/>
      <c r="I28" s="152"/>
      <c r="J28" s="152"/>
      <c r="K28" s="68"/>
      <c r="L28" s="68"/>
    </row>
    <row r="29" spans="1:12" s="66" customFormat="1" ht="54" customHeight="1" x14ac:dyDescent="0.25">
      <c r="A29" s="71" t="s">
        <v>209</v>
      </c>
      <c r="B29" s="139" t="s">
        <v>424</v>
      </c>
      <c r="C29" s="152" t="s">
        <v>494</v>
      </c>
      <c r="D29" s="152" t="s">
        <v>494</v>
      </c>
      <c r="E29" s="124"/>
      <c r="F29" s="124"/>
      <c r="G29" s="152" t="s">
        <v>414</v>
      </c>
      <c r="H29" s="152"/>
      <c r="I29" s="152"/>
      <c r="J29" s="152"/>
      <c r="K29" s="155"/>
      <c r="L29" s="155"/>
    </row>
    <row r="30" spans="1:12" s="66" customFormat="1" ht="42" customHeight="1" x14ac:dyDescent="0.25">
      <c r="A30" s="71" t="s">
        <v>208</v>
      </c>
      <c r="B30" s="139" t="s">
        <v>425</v>
      </c>
      <c r="C30" s="152" t="s">
        <v>494</v>
      </c>
      <c r="D30" s="152" t="s">
        <v>494</v>
      </c>
      <c r="E30" s="124"/>
      <c r="F30" s="124"/>
      <c r="G30" s="152" t="s">
        <v>414</v>
      </c>
      <c r="H30" s="152"/>
      <c r="I30" s="212"/>
      <c r="J30" s="212"/>
      <c r="K30" s="155"/>
      <c r="L30" s="155"/>
    </row>
    <row r="31" spans="1:12" s="66" customFormat="1" ht="37.5" customHeight="1" x14ac:dyDescent="0.25">
      <c r="A31" s="71" t="s">
        <v>207</v>
      </c>
      <c r="B31" s="70" t="s">
        <v>426</v>
      </c>
      <c r="C31" s="152" t="s">
        <v>494</v>
      </c>
      <c r="D31" s="152" t="s">
        <v>494</v>
      </c>
      <c r="E31" s="124"/>
      <c r="F31" s="124"/>
      <c r="G31" s="152">
        <v>46397</v>
      </c>
      <c r="H31" s="152">
        <v>46417</v>
      </c>
      <c r="I31" s="212"/>
      <c r="J31" s="212"/>
      <c r="K31" s="155"/>
      <c r="L31" s="155"/>
    </row>
    <row r="32" spans="1:12" s="66" customFormat="1" ht="31.5" x14ac:dyDescent="0.25">
      <c r="A32" s="71" t="s">
        <v>206</v>
      </c>
      <c r="B32" s="70" t="s">
        <v>427</v>
      </c>
      <c r="C32" s="152" t="s">
        <v>494</v>
      </c>
      <c r="D32" s="152" t="s">
        <v>494</v>
      </c>
      <c r="E32" s="69"/>
      <c r="F32" s="69"/>
      <c r="G32" s="152">
        <v>46419</v>
      </c>
      <c r="H32" s="152">
        <v>46629</v>
      </c>
      <c r="I32" s="212"/>
      <c r="J32" s="212"/>
      <c r="K32" s="155"/>
      <c r="L32" s="155"/>
    </row>
    <row r="33" spans="1:12" s="66" customFormat="1" ht="37.5" customHeight="1" x14ac:dyDescent="0.25">
      <c r="A33" s="71" t="s">
        <v>428</v>
      </c>
      <c r="B33" s="70" t="s">
        <v>429</v>
      </c>
      <c r="C33" s="169" t="s">
        <v>494</v>
      </c>
      <c r="D33" s="169" t="s">
        <v>494</v>
      </c>
      <c r="E33" s="169"/>
      <c r="F33" s="169"/>
      <c r="G33" s="169" t="s">
        <v>414</v>
      </c>
      <c r="H33" s="169"/>
      <c r="I33" s="169"/>
      <c r="J33" s="169"/>
      <c r="K33" s="155"/>
      <c r="L33" s="155"/>
    </row>
    <row r="34" spans="1:12" s="66" customFormat="1" ht="47.25" customHeight="1" x14ac:dyDescent="0.25">
      <c r="A34" s="71" t="s">
        <v>430</v>
      </c>
      <c r="B34" s="70" t="s">
        <v>431</v>
      </c>
      <c r="C34" s="169" t="s">
        <v>494</v>
      </c>
      <c r="D34" s="169" t="s">
        <v>494</v>
      </c>
      <c r="E34" s="169"/>
      <c r="F34" s="169"/>
      <c r="G34" s="169" t="s">
        <v>414</v>
      </c>
      <c r="H34" s="169"/>
      <c r="I34" s="169"/>
      <c r="J34" s="169"/>
      <c r="K34" s="125"/>
      <c r="L34" s="125"/>
    </row>
    <row r="35" spans="1:12" s="66" customFormat="1" ht="49.5" customHeight="1" x14ac:dyDescent="0.25">
      <c r="A35" s="71" t="s">
        <v>432</v>
      </c>
      <c r="B35" s="70" t="s">
        <v>433</v>
      </c>
      <c r="C35" s="152" t="s">
        <v>494</v>
      </c>
      <c r="D35" s="152" t="s">
        <v>494</v>
      </c>
      <c r="E35" s="125"/>
      <c r="F35" s="125"/>
      <c r="G35" s="152">
        <v>46746</v>
      </c>
      <c r="H35" s="152">
        <v>46751</v>
      </c>
      <c r="I35" s="155"/>
      <c r="J35" s="155"/>
      <c r="K35" s="155"/>
      <c r="L35" s="155"/>
    </row>
    <row r="36" spans="1:12" ht="37.5" customHeight="1" x14ac:dyDescent="0.25">
      <c r="A36" s="71" t="s">
        <v>434</v>
      </c>
      <c r="B36" s="70" t="s">
        <v>435</v>
      </c>
      <c r="C36" s="169" t="s">
        <v>494</v>
      </c>
      <c r="D36" s="169" t="s">
        <v>494</v>
      </c>
      <c r="E36" s="169"/>
      <c r="F36" s="169"/>
      <c r="G36" s="169" t="s">
        <v>414</v>
      </c>
      <c r="H36" s="169"/>
      <c r="I36" s="169"/>
      <c r="J36" s="169"/>
      <c r="K36" s="126"/>
      <c r="L36" s="126"/>
    </row>
    <row r="37" spans="1:12" ht="34.5" customHeight="1" x14ac:dyDescent="0.25">
      <c r="A37" s="71" t="s">
        <v>436</v>
      </c>
      <c r="B37" s="70" t="s">
        <v>205</v>
      </c>
      <c r="C37" s="152" t="s">
        <v>494</v>
      </c>
      <c r="D37" s="152" t="s">
        <v>494</v>
      </c>
      <c r="E37" s="140"/>
      <c r="F37" s="141"/>
      <c r="G37" s="152">
        <v>46631</v>
      </c>
      <c r="H37" s="152">
        <v>46746</v>
      </c>
      <c r="I37" s="212"/>
      <c r="J37" s="212"/>
      <c r="K37" s="155"/>
      <c r="L37" s="155"/>
    </row>
    <row r="38" spans="1:12" x14ac:dyDescent="0.25">
      <c r="A38" s="71" t="s">
        <v>520</v>
      </c>
      <c r="B38" s="72" t="s">
        <v>204</v>
      </c>
      <c r="C38" s="152"/>
      <c r="D38" s="152"/>
      <c r="E38" s="127"/>
      <c r="F38" s="127"/>
      <c r="G38" s="152"/>
      <c r="H38" s="152"/>
      <c r="I38" s="127"/>
      <c r="J38" s="127"/>
      <c r="K38" s="127"/>
      <c r="L38" s="127"/>
    </row>
    <row r="39" spans="1:12" ht="63" x14ac:dyDescent="0.25">
      <c r="A39" s="71">
        <v>2</v>
      </c>
      <c r="B39" s="70" t="s">
        <v>437</v>
      </c>
      <c r="C39" s="152" t="s">
        <v>494</v>
      </c>
      <c r="D39" s="152" t="s">
        <v>494</v>
      </c>
      <c r="E39" s="127"/>
      <c r="F39" s="127"/>
      <c r="G39" s="152">
        <v>46762</v>
      </c>
      <c r="H39" s="152">
        <v>46782</v>
      </c>
      <c r="I39" s="155"/>
      <c r="J39" s="155"/>
      <c r="K39" s="155"/>
      <c r="L39" s="155"/>
    </row>
    <row r="40" spans="1:12" ht="33.75" customHeight="1" x14ac:dyDescent="0.25">
      <c r="A40" s="71" t="s">
        <v>203</v>
      </c>
      <c r="B40" s="70" t="s">
        <v>438</v>
      </c>
      <c r="C40" s="152" t="s">
        <v>494</v>
      </c>
      <c r="D40" s="152" t="s">
        <v>494</v>
      </c>
      <c r="E40" s="69"/>
      <c r="F40" s="69"/>
      <c r="G40" s="152" t="s">
        <v>414</v>
      </c>
      <c r="H40" s="152"/>
      <c r="I40" s="128"/>
      <c r="J40" s="127"/>
      <c r="K40" s="127"/>
      <c r="L40" s="127"/>
    </row>
    <row r="41" spans="1:12" ht="63" customHeight="1" x14ac:dyDescent="0.25">
      <c r="A41" s="71" t="s">
        <v>202</v>
      </c>
      <c r="B41" s="72" t="s">
        <v>439</v>
      </c>
      <c r="C41" s="152"/>
      <c r="D41" s="152"/>
      <c r="E41" s="127"/>
      <c r="F41" s="127"/>
      <c r="G41" s="152"/>
      <c r="H41" s="152"/>
      <c r="I41" s="128"/>
      <c r="J41" s="127"/>
      <c r="K41" s="127"/>
      <c r="L41" s="127"/>
    </row>
    <row r="42" spans="1:12" ht="58.5" customHeight="1" x14ac:dyDescent="0.25">
      <c r="A42" s="71">
        <v>3</v>
      </c>
      <c r="B42" s="70" t="s">
        <v>440</v>
      </c>
      <c r="C42" s="152" t="s">
        <v>494</v>
      </c>
      <c r="D42" s="152" t="s">
        <v>494</v>
      </c>
      <c r="E42" s="127"/>
      <c r="F42" s="127"/>
      <c r="G42" s="152">
        <v>46784</v>
      </c>
      <c r="H42" s="152">
        <v>46934</v>
      </c>
      <c r="I42" s="155"/>
      <c r="J42" s="155"/>
      <c r="K42" s="155"/>
      <c r="L42" s="155"/>
    </row>
    <row r="43" spans="1:12" ht="34.5" customHeight="1" x14ac:dyDescent="0.25">
      <c r="A43" s="71" t="s">
        <v>201</v>
      </c>
      <c r="B43" s="70" t="s">
        <v>441</v>
      </c>
      <c r="C43" s="152" t="s">
        <v>494</v>
      </c>
      <c r="D43" s="152" t="s">
        <v>494</v>
      </c>
      <c r="E43" s="127"/>
      <c r="F43" s="127"/>
      <c r="G43" s="152" t="s">
        <v>414</v>
      </c>
      <c r="H43" s="152"/>
      <c r="I43" s="128"/>
      <c r="J43" s="127"/>
      <c r="K43" s="127"/>
      <c r="L43" s="127"/>
    </row>
    <row r="44" spans="1:12" ht="24.75" customHeight="1" x14ac:dyDescent="0.25">
      <c r="A44" s="71" t="s">
        <v>200</v>
      </c>
      <c r="B44" s="70" t="s">
        <v>442</v>
      </c>
      <c r="C44" s="152" t="s">
        <v>494</v>
      </c>
      <c r="D44" s="152" t="s">
        <v>494</v>
      </c>
      <c r="E44" s="127"/>
      <c r="F44" s="127"/>
      <c r="G44" s="152" t="s">
        <v>414</v>
      </c>
      <c r="H44" s="152"/>
      <c r="I44" s="128"/>
      <c r="J44" s="127"/>
      <c r="K44" s="127"/>
      <c r="L44" s="127"/>
    </row>
    <row r="45" spans="1:12" ht="90.75" customHeight="1" x14ac:dyDescent="0.25">
      <c r="A45" s="71" t="s">
        <v>199</v>
      </c>
      <c r="B45" s="70" t="s">
        <v>443</v>
      </c>
      <c r="C45" s="169" t="s">
        <v>494</v>
      </c>
      <c r="D45" s="169" t="s">
        <v>494</v>
      </c>
      <c r="E45" s="169"/>
      <c r="F45" s="169"/>
      <c r="G45" s="169" t="s">
        <v>414</v>
      </c>
      <c r="H45" s="169"/>
      <c r="I45" s="169"/>
      <c r="J45" s="169"/>
      <c r="K45" s="127"/>
      <c r="L45" s="127"/>
    </row>
    <row r="46" spans="1:12" ht="167.25" customHeight="1" x14ac:dyDescent="0.25">
      <c r="A46" s="71" t="s">
        <v>198</v>
      </c>
      <c r="B46" s="70" t="s">
        <v>444</v>
      </c>
      <c r="C46" s="169" t="s">
        <v>494</v>
      </c>
      <c r="D46" s="169" t="s">
        <v>494</v>
      </c>
      <c r="E46" s="169"/>
      <c r="F46" s="169"/>
      <c r="G46" s="169" t="s">
        <v>414</v>
      </c>
      <c r="H46" s="169"/>
      <c r="I46" s="169"/>
      <c r="J46" s="169"/>
      <c r="K46" s="127"/>
      <c r="L46" s="127"/>
    </row>
    <row r="47" spans="1:12" ht="30.75" customHeight="1" x14ac:dyDescent="0.25">
      <c r="A47" s="71" t="s">
        <v>196</v>
      </c>
      <c r="B47" s="70" t="s">
        <v>197</v>
      </c>
      <c r="C47" s="152" t="s">
        <v>494</v>
      </c>
      <c r="D47" s="152" t="s">
        <v>494</v>
      </c>
      <c r="E47" s="127"/>
      <c r="F47" s="127"/>
      <c r="G47" s="152" t="s">
        <v>414</v>
      </c>
      <c r="H47" s="152"/>
      <c r="I47" s="128"/>
      <c r="J47" s="127"/>
      <c r="K47" s="127"/>
      <c r="L47" s="127"/>
    </row>
    <row r="48" spans="1:12" ht="37.5" customHeight="1" x14ac:dyDescent="0.25">
      <c r="A48" s="71" t="s">
        <v>346</v>
      </c>
      <c r="B48" s="72" t="s">
        <v>195</v>
      </c>
      <c r="C48" s="152"/>
      <c r="D48" s="152"/>
      <c r="E48" s="127"/>
      <c r="F48" s="127"/>
      <c r="G48" s="152"/>
      <c r="H48" s="152"/>
      <c r="I48" s="128"/>
      <c r="J48" s="127"/>
      <c r="K48" s="127"/>
      <c r="L48" s="127"/>
    </row>
    <row r="49" spans="1:12" ht="35.25" customHeight="1" x14ac:dyDescent="0.25">
      <c r="A49" s="71">
        <v>4</v>
      </c>
      <c r="B49" s="70" t="s">
        <v>193</v>
      </c>
      <c r="C49" s="152" t="s">
        <v>494</v>
      </c>
      <c r="D49" s="152" t="s">
        <v>494</v>
      </c>
      <c r="E49" s="127"/>
      <c r="F49" s="127"/>
      <c r="G49" s="152">
        <v>47077</v>
      </c>
      <c r="H49" s="152">
        <v>47082</v>
      </c>
      <c r="I49" s="128"/>
      <c r="J49" s="127"/>
      <c r="K49" s="127"/>
      <c r="L49" s="127"/>
    </row>
    <row r="50" spans="1:12" ht="86.25" customHeight="1" x14ac:dyDescent="0.25">
      <c r="A50" s="71" t="s">
        <v>194</v>
      </c>
      <c r="B50" s="70" t="s">
        <v>342</v>
      </c>
      <c r="C50" s="152" t="s">
        <v>494</v>
      </c>
      <c r="D50" s="152" t="s">
        <v>494</v>
      </c>
      <c r="E50" s="127"/>
      <c r="F50" s="127"/>
      <c r="G50" s="152">
        <v>47082</v>
      </c>
      <c r="H50" s="152">
        <v>47112</v>
      </c>
      <c r="I50" s="155"/>
      <c r="J50" s="155"/>
      <c r="K50" s="155"/>
      <c r="L50" s="155"/>
    </row>
    <row r="51" spans="1:12" ht="77.25" customHeight="1" x14ac:dyDescent="0.25">
      <c r="A51" s="71" t="s">
        <v>192</v>
      </c>
      <c r="B51" s="70" t="s">
        <v>343</v>
      </c>
      <c r="C51" s="169" t="s">
        <v>494</v>
      </c>
      <c r="D51" s="169" t="s">
        <v>494</v>
      </c>
      <c r="E51" s="169"/>
      <c r="F51" s="169"/>
      <c r="G51" s="169" t="s">
        <v>414</v>
      </c>
      <c r="H51" s="169"/>
      <c r="I51" s="169"/>
      <c r="J51" s="169"/>
      <c r="K51" s="155"/>
      <c r="L51" s="155"/>
    </row>
    <row r="52" spans="1:12" ht="71.25" customHeight="1" x14ac:dyDescent="0.25">
      <c r="A52" s="71" t="s">
        <v>190</v>
      </c>
      <c r="B52" s="70" t="s">
        <v>191</v>
      </c>
      <c r="C52" s="169" t="s">
        <v>494</v>
      </c>
      <c r="D52" s="169" t="s">
        <v>494</v>
      </c>
      <c r="E52" s="169"/>
      <c r="F52" s="169"/>
      <c r="G52" s="169" t="s">
        <v>414</v>
      </c>
      <c r="H52" s="169"/>
      <c r="I52" s="169"/>
      <c r="J52" s="169"/>
      <c r="K52" s="127"/>
      <c r="L52" s="127"/>
    </row>
    <row r="53" spans="1:12" ht="48" customHeight="1" x14ac:dyDescent="0.25">
      <c r="A53" s="71" t="s">
        <v>188</v>
      </c>
      <c r="B53" s="100" t="s">
        <v>344</v>
      </c>
      <c r="C53" s="152" t="s">
        <v>494</v>
      </c>
      <c r="D53" s="152" t="s">
        <v>494</v>
      </c>
      <c r="E53" s="127"/>
      <c r="F53" s="127"/>
      <c r="G53" s="152">
        <v>47112</v>
      </c>
      <c r="H53" s="152">
        <v>47117</v>
      </c>
      <c r="I53" s="155"/>
      <c r="J53" s="155"/>
      <c r="K53" s="155"/>
      <c r="L53" s="155"/>
    </row>
    <row r="54" spans="1:12" ht="46.5" customHeight="1" x14ac:dyDescent="0.25">
      <c r="A54" s="71" t="s">
        <v>345</v>
      </c>
      <c r="B54" s="70" t="s">
        <v>189</v>
      </c>
      <c r="C54" s="169" t="s">
        <v>494</v>
      </c>
      <c r="D54" s="169" t="s">
        <v>494</v>
      </c>
      <c r="E54" s="169"/>
      <c r="F54" s="169"/>
      <c r="G54" s="169" t="s">
        <v>414</v>
      </c>
      <c r="H54" s="169"/>
      <c r="I54" s="169"/>
      <c r="J54" s="169"/>
      <c r="K54" s="155"/>
      <c r="L54" s="1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V25" sqref="V25"/>
    </sheetView>
  </sheetViews>
  <sheetFormatPr defaultColWidth="9.140625" defaultRowHeight="15.75" x14ac:dyDescent="0.25"/>
  <cols>
    <col min="1" max="1" width="9.140625" style="63"/>
    <col min="2" max="2" width="57.85546875" style="63"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1.7109375" style="121" customWidth="1"/>
    <col min="9" max="9" width="6.85546875" style="121" customWidth="1"/>
    <col min="10" max="10" width="8.140625" style="121" customWidth="1"/>
    <col min="11" max="11" width="7.28515625" style="121"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8.42578125" style="129" customWidth="1"/>
    <col min="19" max="19" width="6.140625" style="129" customWidth="1"/>
    <col min="20" max="20" width="9.5703125" style="129" customWidth="1"/>
    <col min="21" max="21" width="6.140625" style="129" customWidth="1"/>
    <col min="22" max="22" width="9.5703125" style="129" customWidth="1"/>
    <col min="23" max="23" width="8.28515625" style="129" customWidth="1"/>
    <col min="24" max="25" width="6.140625" style="129" customWidth="1"/>
    <col min="26" max="27" width="9" style="129" customWidth="1"/>
    <col min="28" max="16384" width="9.140625" style="63"/>
  </cols>
  <sheetData>
    <row r="1" spans="1:29" ht="18.75" x14ac:dyDescent="0.25">
      <c r="A1" s="64"/>
      <c r="B1" s="64"/>
      <c r="C1" s="121"/>
      <c r="D1" s="121"/>
      <c r="E1" s="121"/>
      <c r="F1" s="121"/>
      <c r="L1" s="121"/>
      <c r="M1" s="121"/>
      <c r="AC1" s="37" t="s">
        <v>68</v>
      </c>
    </row>
    <row r="2" spans="1:29" ht="18.75" x14ac:dyDescent="0.3">
      <c r="A2" s="64"/>
      <c r="B2" s="64"/>
      <c r="C2" s="121"/>
      <c r="D2" s="121"/>
      <c r="E2" s="121"/>
      <c r="F2" s="121"/>
      <c r="L2" s="121"/>
      <c r="M2" s="121"/>
      <c r="AC2" s="15" t="s">
        <v>9</v>
      </c>
    </row>
    <row r="3" spans="1:29" ht="18.75" x14ac:dyDescent="0.3">
      <c r="A3" s="64"/>
      <c r="B3" s="64"/>
      <c r="C3" s="121"/>
      <c r="D3" s="121"/>
      <c r="E3" s="121"/>
      <c r="F3" s="121"/>
      <c r="L3" s="121"/>
      <c r="M3" s="121"/>
      <c r="AC3" s="15" t="s">
        <v>67</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9" x14ac:dyDescent="0.25">
      <c r="A5" s="64"/>
      <c r="B5" s="64"/>
      <c r="C5" s="121"/>
      <c r="D5" s="121"/>
      <c r="E5" s="121"/>
      <c r="F5" s="121"/>
      <c r="L5" s="121"/>
      <c r="M5" s="121"/>
    </row>
    <row r="6" spans="1:29"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9" ht="18.75" x14ac:dyDescent="0.25">
      <c r="A7" s="13"/>
      <c r="B7" s="13"/>
      <c r="C7" s="118"/>
      <c r="D7" s="118"/>
      <c r="E7" s="118"/>
      <c r="F7" s="118"/>
      <c r="G7" s="118"/>
      <c r="H7" s="118"/>
      <c r="I7" s="118"/>
      <c r="J7" s="130"/>
      <c r="K7" s="130"/>
      <c r="L7" s="130"/>
      <c r="M7" s="130"/>
      <c r="N7" s="130"/>
      <c r="O7" s="130"/>
      <c r="P7" s="130"/>
      <c r="Q7" s="130"/>
      <c r="R7" s="130"/>
      <c r="S7" s="130"/>
      <c r="T7" s="130"/>
      <c r="U7" s="130"/>
      <c r="V7" s="130"/>
      <c r="W7" s="130"/>
      <c r="X7" s="130"/>
      <c r="Y7" s="130"/>
      <c r="Z7" s="130"/>
      <c r="AA7" s="130"/>
    </row>
    <row r="8" spans="1:29" ht="18.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9"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9" ht="18.75" x14ac:dyDescent="0.25">
      <c r="A10" s="13"/>
      <c r="B10" s="13"/>
      <c r="C10" s="118"/>
      <c r="D10" s="118"/>
      <c r="E10" s="118"/>
      <c r="F10" s="118"/>
      <c r="G10" s="118"/>
      <c r="H10" s="118"/>
      <c r="I10" s="118"/>
      <c r="J10" s="130"/>
      <c r="K10" s="130"/>
      <c r="L10" s="130"/>
      <c r="M10" s="130"/>
      <c r="N10" s="130"/>
      <c r="O10" s="130"/>
      <c r="P10" s="130"/>
      <c r="Q10" s="130"/>
      <c r="R10" s="130"/>
      <c r="S10" s="130"/>
      <c r="T10" s="130"/>
      <c r="U10" s="130"/>
      <c r="V10" s="130"/>
      <c r="W10" s="130"/>
      <c r="X10" s="130"/>
      <c r="Y10" s="130"/>
      <c r="Z10" s="130"/>
      <c r="AA10" s="130"/>
    </row>
    <row r="11" spans="1:29" ht="18.75" x14ac:dyDescent="0.25">
      <c r="A11" s="276" t="str">
        <f>'1. паспорт местоположение'!A12:C12</f>
        <v>N_TP3300.KL.0009</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9" ht="16.5" customHeight="1" x14ac:dyDescent="0.3">
      <c r="A13" s="11"/>
      <c r="B13" s="11"/>
      <c r="C13" s="120"/>
      <c r="D13" s="120"/>
      <c r="E13" s="120"/>
      <c r="F13" s="120"/>
      <c r="G13" s="120"/>
      <c r="H13" s="120"/>
      <c r="I13" s="120"/>
      <c r="J13" s="131"/>
      <c r="K13" s="131"/>
      <c r="L13" s="131"/>
      <c r="M13" s="131"/>
      <c r="N13" s="131"/>
      <c r="O13" s="131"/>
      <c r="P13" s="131"/>
      <c r="Q13" s="131"/>
      <c r="R13" s="131"/>
      <c r="S13" s="131"/>
      <c r="T13" s="131"/>
      <c r="U13" s="131"/>
      <c r="V13" s="131"/>
      <c r="W13" s="131"/>
      <c r="X13" s="131"/>
      <c r="Y13" s="131"/>
      <c r="Z13" s="131"/>
      <c r="AA13" s="131"/>
    </row>
    <row r="14" spans="1:29" ht="50.25" customHeight="1" x14ac:dyDescent="0.25">
      <c r="A14" s="275"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34" x14ac:dyDescent="0.25">
      <c r="A17" s="64"/>
      <c r="L17" s="121"/>
      <c r="M17" s="121"/>
      <c r="N17" s="121"/>
      <c r="O17" s="121"/>
      <c r="P17" s="121"/>
      <c r="Q17" s="121"/>
      <c r="R17" s="121"/>
      <c r="S17" s="121"/>
      <c r="T17" s="121"/>
      <c r="U17" s="121"/>
      <c r="V17" s="121"/>
      <c r="W17" s="121"/>
      <c r="X17" s="121"/>
      <c r="Y17" s="121"/>
      <c r="Z17" s="121"/>
      <c r="AA17" s="121"/>
    </row>
    <row r="18" spans="1:34" x14ac:dyDescent="0.25">
      <c r="A18" s="424" t="s">
        <v>384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34" x14ac:dyDescent="0.25">
      <c r="A19" s="64"/>
      <c r="B19" s="64"/>
      <c r="C19" s="121"/>
      <c r="D19" s="121"/>
      <c r="E19" s="121"/>
      <c r="F19" s="121"/>
      <c r="L19" s="121"/>
      <c r="M19" s="121"/>
      <c r="N19" s="121"/>
      <c r="O19" s="121"/>
      <c r="P19" s="121"/>
      <c r="Q19" s="121"/>
      <c r="R19" s="121"/>
      <c r="S19" s="121"/>
      <c r="T19" s="121"/>
      <c r="U19" s="121"/>
      <c r="V19" s="121"/>
      <c r="W19" s="121"/>
      <c r="X19" s="121"/>
      <c r="Y19" s="121"/>
      <c r="Z19" s="121"/>
      <c r="AA19" s="121"/>
    </row>
    <row r="20" spans="1:34" s="132" customFormat="1" ht="21" customHeight="1" x14ac:dyDescent="0.25">
      <c r="A20" s="420" t="s">
        <v>187</v>
      </c>
      <c r="B20" s="420" t="s">
        <v>186</v>
      </c>
      <c r="C20" s="418" t="s">
        <v>185</v>
      </c>
      <c r="D20" s="418"/>
      <c r="E20" s="423" t="s">
        <v>184</v>
      </c>
      <c r="F20" s="423"/>
      <c r="G20" s="395" t="s">
        <v>541</v>
      </c>
      <c r="H20" s="416" t="s">
        <v>524</v>
      </c>
      <c r="I20" s="417"/>
      <c r="J20" s="417"/>
      <c r="K20" s="417"/>
      <c r="L20" s="416" t="s">
        <v>525</v>
      </c>
      <c r="M20" s="417"/>
      <c r="N20" s="417"/>
      <c r="O20" s="417"/>
      <c r="P20" s="416" t="s">
        <v>526</v>
      </c>
      <c r="Q20" s="417"/>
      <c r="R20" s="417"/>
      <c r="S20" s="417"/>
      <c r="T20" s="416" t="s">
        <v>527</v>
      </c>
      <c r="U20" s="417"/>
      <c r="V20" s="417"/>
      <c r="W20" s="417"/>
      <c r="X20" s="416" t="s">
        <v>528</v>
      </c>
      <c r="Y20" s="417"/>
      <c r="Z20" s="417"/>
      <c r="AA20" s="417"/>
      <c r="AB20" s="412" t="s">
        <v>183</v>
      </c>
      <c r="AC20" s="413"/>
    </row>
    <row r="21" spans="1:34" s="132" customFormat="1" ht="81.75" customHeight="1" x14ac:dyDescent="0.25">
      <c r="A21" s="421"/>
      <c r="B21" s="421"/>
      <c r="C21" s="418"/>
      <c r="D21" s="418"/>
      <c r="E21" s="423"/>
      <c r="F21" s="423"/>
      <c r="G21" s="396"/>
      <c r="H21" s="425" t="s">
        <v>532</v>
      </c>
      <c r="I21" s="426"/>
      <c r="J21" s="425" t="s">
        <v>451</v>
      </c>
      <c r="K21" s="426"/>
      <c r="L21" s="418" t="s">
        <v>1</v>
      </c>
      <c r="M21" s="418"/>
      <c r="N21" s="418" t="s">
        <v>451</v>
      </c>
      <c r="O21" s="418"/>
      <c r="P21" s="418" t="s">
        <v>1</v>
      </c>
      <c r="Q21" s="418"/>
      <c r="R21" s="418" t="s">
        <v>451</v>
      </c>
      <c r="S21" s="418"/>
      <c r="T21" s="418" t="s">
        <v>1</v>
      </c>
      <c r="U21" s="418"/>
      <c r="V21" s="418" t="s">
        <v>451</v>
      </c>
      <c r="W21" s="418"/>
      <c r="X21" s="418" t="s">
        <v>1</v>
      </c>
      <c r="Y21" s="418"/>
      <c r="Z21" s="418" t="s">
        <v>451</v>
      </c>
      <c r="AA21" s="418"/>
      <c r="AB21" s="414"/>
      <c r="AC21" s="415"/>
    </row>
    <row r="22" spans="1:34" s="132" customFormat="1" ht="89.25" customHeight="1" x14ac:dyDescent="0.3">
      <c r="A22" s="422"/>
      <c r="B22" s="422"/>
      <c r="C22" s="233" t="s">
        <v>1</v>
      </c>
      <c r="D22" s="233" t="s">
        <v>451</v>
      </c>
      <c r="E22" s="245" t="s">
        <v>529</v>
      </c>
      <c r="F22" s="245" t="s">
        <v>540</v>
      </c>
      <c r="G22" s="397"/>
      <c r="H22" s="234" t="s">
        <v>364</v>
      </c>
      <c r="I22" s="234" t="s">
        <v>365</v>
      </c>
      <c r="J22" s="234" t="s">
        <v>364</v>
      </c>
      <c r="K22" s="234" t="s">
        <v>365</v>
      </c>
      <c r="L22" s="234" t="s">
        <v>364</v>
      </c>
      <c r="M22" s="234" t="s">
        <v>365</v>
      </c>
      <c r="N22" s="234" t="s">
        <v>364</v>
      </c>
      <c r="O22" s="234" t="s">
        <v>365</v>
      </c>
      <c r="P22" s="234" t="s">
        <v>364</v>
      </c>
      <c r="Q22" s="234" t="s">
        <v>365</v>
      </c>
      <c r="R22" s="234" t="s">
        <v>364</v>
      </c>
      <c r="S22" s="234" t="s">
        <v>365</v>
      </c>
      <c r="T22" s="234" t="s">
        <v>364</v>
      </c>
      <c r="U22" s="234" t="s">
        <v>365</v>
      </c>
      <c r="V22" s="234" t="s">
        <v>364</v>
      </c>
      <c r="W22" s="234" t="s">
        <v>365</v>
      </c>
      <c r="X22" s="234" t="s">
        <v>364</v>
      </c>
      <c r="Y22" s="234" t="s">
        <v>365</v>
      </c>
      <c r="Z22" s="234" t="s">
        <v>364</v>
      </c>
      <c r="AA22" s="234" t="s">
        <v>365</v>
      </c>
      <c r="AB22" s="233" t="s">
        <v>182</v>
      </c>
      <c r="AC22" s="233" t="s">
        <v>451</v>
      </c>
      <c r="AE22" s="150"/>
      <c r="AF22" s="150"/>
      <c r="AG22" s="150"/>
      <c r="AH22" s="150"/>
    </row>
    <row r="23" spans="1:34" s="132"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32</v>
      </c>
      <c r="AC23" s="235">
        <v>33</v>
      </c>
    </row>
    <row r="24" spans="1:34" s="132" customFormat="1" ht="47.25" customHeight="1" x14ac:dyDescent="0.25">
      <c r="A24" s="158">
        <v>1</v>
      </c>
      <c r="B24" s="159" t="s">
        <v>181</v>
      </c>
      <c r="C24" s="160"/>
      <c r="D24" s="268">
        <v>60.223520000000001</v>
      </c>
      <c r="E24" s="160"/>
      <c r="F24" s="160">
        <v>60.223520000000001</v>
      </c>
      <c r="G24" s="160"/>
      <c r="H24" s="160"/>
      <c r="I24" s="160"/>
      <c r="J24" s="160"/>
      <c r="K24" s="160"/>
      <c r="L24" s="160"/>
      <c r="M24" s="160"/>
      <c r="N24" s="160"/>
      <c r="O24" s="160"/>
      <c r="P24" s="160"/>
      <c r="Q24" s="160"/>
      <c r="R24" s="160"/>
      <c r="S24" s="160"/>
      <c r="T24" s="160"/>
      <c r="U24" s="160"/>
      <c r="V24" s="160"/>
      <c r="W24" s="160"/>
      <c r="X24" s="160"/>
      <c r="Y24" s="160"/>
      <c r="Z24" s="160">
        <v>60.223520000000001</v>
      </c>
      <c r="AA24" s="160"/>
      <c r="AB24" s="160"/>
      <c r="AC24" s="160">
        <v>60.223520000000001</v>
      </c>
    </row>
    <row r="25" spans="1:34" s="132" customFormat="1" ht="24" customHeight="1" x14ac:dyDescent="0.25">
      <c r="A25" s="161" t="s">
        <v>180</v>
      </c>
      <c r="B25" s="162" t="s">
        <v>179</v>
      </c>
      <c r="C25" s="160"/>
      <c r="D25" s="269"/>
      <c r="E25" s="160"/>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row>
    <row r="26" spans="1:34" s="132" customFormat="1" x14ac:dyDescent="0.25">
      <c r="A26" s="161" t="s">
        <v>178</v>
      </c>
      <c r="B26" s="162" t="s">
        <v>177</v>
      </c>
      <c r="C26" s="160"/>
      <c r="D26" s="269"/>
      <c r="E26" s="160"/>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row>
    <row r="27" spans="1:34" s="132" customFormat="1" ht="38.25" customHeight="1" x14ac:dyDescent="0.25">
      <c r="A27" s="161" t="s">
        <v>176</v>
      </c>
      <c r="B27" s="162" t="s">
        <v>341</v>
      </c>
      <c r="C27" s="160"/>
      <c r="D27" s="269"/>
      <c r="E27" s="160"/>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row>
    <row r="28" spans="1:34" s="132" customFormat="1" x14ac:dyDescent="0.25">
      <c r="A28" s="161" t="s">
        <v>175</v>
      </c>
      <c r="B28" s="162" t="s">
        <v>174</v>
      </c>
      <c r="C28" s="160"/>
      <c r="D28" s="269"/>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row>
    <row r="29" spans="1:34" s="132" customFormat="1" x14ac:dyDescent="0.25">
      <c r="A29" s="161" t="s">
        <v>173</v>
      </c>
      <c r="B29" s="163" t="s">
        <v>172</v>
      </c>
      <c r="C29" s="160"/>
      <c r="D29" s="269"/>
      <c r="E29" s="160"/>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row>
    <row r="30" spans="1:34" s="132" customFormat="1" ht="47.25" x14ac:dyDescent="0.25">
      <c r="A30" s="158" t="s">
        <v>62</v>
      </c>
      <c r="B30" s="159" t="s">
        <v>171</v>
      </c>
      <c r="C30" s="160"/>
      <c r="D30" s="268">
        <f>SUM(D31:D34)</f>
        <v>50.510787000000001</v>
      </c>
      <c r="E30" s="160"/>
      <c r="F30" s="160">
        <v>50.510787000000001</v>
      </c>
      <c r="G30" s="160"/>
      <c r="H30" s="160"/>
      <c r="I30" s="160"/>
      <c r="J30" s="160"/>
      <c r="K30" s="160"/>
      <c r="L30" s="160"/>
      <c r="M30" s="160"/>
      <c r="N30" s="160"/>
      <c r="O30" s="160"/>
      <c r="P30" s="160"/>
      <c r="Q30" s="160"/>
      <c r="R30" s="160"/>
      <c r="S30" s="160"/>
      <c r="T30" s="160"/>
      <c r="U30" s="160"/>
      <c r="V30" s="160"/>
      <c r="W30" s="160"/>
      <c r="X30" s="160"/>
      <c r="Y30" s="160"/>
      <c r="Z30" s="160">
        <v>50.510787000000001</v>
      </c>
      <c r="AA30" s="160"/>
      <c r="AB30" s="160"/>
      <c r="AC30" s="160">
        <v>50.510787000000001</v>
      </c>
    </row>
    <row r="31" spans="1:34" s="132" customFormat="1" x14ac:dyDescent="0.25">
      <c r="A31" s="158" t="s">
        <v>170</v>
      </c>
      <c r="B31" s="162" t="s">
        <v>169</v>
      </c>
      <c r="C31" s="160"/>
      <c r="D31" s="267">
        <v>1.4163749999999999</v>
      </c>
      <c r="E31" s="160"/>
      <c r="F31" s="160">
        <v>1.4163749999999999</v>
      </c>
      <c r="G31" s="160"/>
      <c r="H31" s="160"/>
      <c r="I31" s="160"/>
      <c r="J31" s="160"/>
      <c r="K31" s="160"/>
      <c r="L31" s="160"/>
      <c r="M31" s="160"/>
      <c r="N31" s="160"/>
      <c r="O31" s="160"/>
      <c r="P31" s="160"/>
      <c r="Q31" s="160"/>
      <c r="R31" s="160"/>
      <c r="S31" s="160"/>
      <c r="T31" s="160"/>
      <c r="U31" s="160"/>
      <c r="V31" s="160"/>
      <c r="W31" s="160"/>
      <c r="X31" s="160"/>
      <c r="Y31" s="160"/>
      <c r="Z31" s="160">
        <v>1.4163749999999999</v>
      </c>
      <c r="AA31" s="160"/>
      <c r="AB31" s="160"/>
      <c r="AC31" s="160">
        <v>1.4163749999999999</v>
      </c>
    </row>
    <row r="32" spans="1:34" s="132" customFormat="1" ht="31.5" x14ac:dyDescent="0.25">
      <c r="A32" s="158" t="s">
        <v>168</v>
      </c>
      <c r="B32" s="162" t="s">
        <v>167</v>
      </c>
      <c r="C32" s="160"/>
      <c r="D32" s="267">
        <v>45.150300000000001</v>
      </c>
      <c r="E32" s="160"/>
      <c r="F32" s="160">
        <v>45.150300000000001</v>
      </c>
      <c r="G32" s="160"/>
      <c r="H32" s="160"/>
      <c r="I32" s="160"/>
      <c r="J32" s="160"/>
      <c r="K32" s="160"/>
      <c r="L32" s="160"/>
      <c r="M32" s="160"/>
      <c r="N32" s="160"/>
      <c r="O32" s="160"/>
      <c r="P32" s="160"/>
      <c r="Q32" s="160"/>
      <c r="R32" s="160"/>
      <c r="S32" s="160"/>
      <c r="T32" s="160"/>
      <c r="U32" s="160"/>
      <c r="V32" s="160"/>
      <c r="W32" s="160"/>
      <c r="X32" s="160"/>
      <c r="Y32" s="160"/>
      <c r="Z32" s="160">
        <v>45.150300000000001</v>
      </c>
      <c r="AA32" s="160"/>
      <c r="AB32" s="160"/>
      <c r="AC32" s="160">
        <v>45.150300000000001</v>
      </c>
    </row>
    <row r="33" spans="1:29" s="132" customFormat="1" x14ac:dyDescent="0.25">
      <c r="A33" s="158" t="s">
        <v>166</v>
      </c>
      <c r="B33" s="162" t="s">
        <v>165</v>
      </c>
      <c r="C33" s="160"/>
      <c r="D33" s="267">
        <v>0</v>
      </c>
      <c r="E33" s="160"/>
      <c r="F33" s="160">
        <v>0</v>
      </c>
      <c r="G33" s="160"/>
      <c r="H33" s="160"/>
      <c r="I33" s="160"/>
      <c r="J33" s="160"/>
      <c r="K33" s="160"/>
      <c r="L33" s="160"/>
      <c r="M33" s="160"/>
      <c r="N33" s="160"/>
      <c r="O33" s="160"/>
      <c r="P33" s="160"/>
      <c r="Q33" s="160"/>
      <c r="R33" s="160"/>
      <c r="S33" s="160"/>
      <c r="T33" s="160"/>
      <c r="U33" s="160"/>
      <c r="V33" s="160"/>
      <c r="W33" s="160"/>
      <c r="X33" s="160"/>
      <c r="Y33" s="160"/>
      <c r="Z33" s="160">
        <v>0</v>
      </c>
      <c r="AA33" s="160"/>
      <c r="AB33" s="160"/>
      <c r="AC33" s="160">
        <v>0</v>
      </c>
    </row>
    <row r="34" spans="1:29" s="132" customFormat="1" x14ac:dyDescent="0.25">
      <c r="A34" s="158" t="s">
        <v>164</v>
      </c>
      <c r="B34" s="162" t="s">
        <v>163</v>
      </c>
      <c r="C34" s="160"/>
      <c r="D34" s="267">
        <v>3.9441120000000001</v>
      </c>
      <c r="E34" s="160"/>
      <c r="F34" s="160">
        <v>3.9441120000000001</v>
      </c>
      <c r="G34" s="160"/>
      <c r="H34" s="160"/>
      <c r="I34" s="160"/>
      <c r="J34" s="160"/>
      <c r="K34" s="160"/>
      <c r="L34" s="160"/>
      <c r="M34" s="160"/>
      <c r="N34" s="160"/>
      <c r="O34" s="160"/>
      <c r="P34" s="160"/>
      <c r="Q34" s="160"/>
      <c r="R34" s="160"/>
      <c r="S34" s="160"/>
      <c r="T34" s="160"/>
      <c r="U34" s="160"/>
      <c r="V34" s="160"/>
      <c r="W34" s="160"/>
      <c r="X34" s="160"/>
      <c r="Y34" s="160"/>
      <c r="Z34" s="160">
        <v>3.9441120000000001</v>
      </c>
      <c r="AA34" s="160"/>
      <c r="AB34" s="160"/>
      <c r="AC34" s="160">
        <v>3.9441120000000001</v>
      </c>
    </row>
    <row r="35" spans="1:29" s="132" customFormat="1" ht="48" customHeight="1" x14ac:dyDescent="0.25">
      <c r="A35" s="158" t="s">
        <v>61</v>
      </c>
      <c r="B35" s="159" t="s">
        <v>162</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32" customFormat="1" ht="44.25" customHeight="1" x14ac:dyDescent="0.25">
      <c r="A36" s="161" t="s">
        <v>161</v>
      </c>
      <c r="B36" s="162" t="s">
        <v>456</v>
      </c>
      <c r="C36" s="160"/>
      <c r="D36" s="160"/>
      <c r="E36" s="160"/>
      <c r="F36" s="160"/>
      <c r="G36" s="160"/>
      <c r="H36" s="160"/>
      <c r="I36" s="160"/>
      <c r="J36" s="160"/>
      <c r="K36" s="160"/>
      <c r="L36" s="160"/>
      <c r="M36" s="236"/>
      <c r="N36" s="160"/>
      <c r="O36" s="160"/>
      <c r="P36" s="160"/>
      <c r="Q36" s="236"/>
      <c r="R36" s="160"/>
      <c r="S36" s="160"/>
      <c r="T36" s="160"/>
      <c r="U36" s="236"/>
      <c r="V36" s="160"/>
      <c r="W36" s="160"/>
      <c r="X36" s="160"/>
      <c r="Y36" s="236"/>
      <c r="Z36" s="160"/>
      <c r="AA36" s="160"/>
      <c r="AB36" s="160"/>
      <c r="AC36" s="160"/>
    </row>
    <row r="37" spans="1:29" s="132" customFormat="1" ht="31.5" x14ac:dyDescent="0.25">
      <c r="A37" s="161" t="s">
        <v>160</v>
      </c>
      <c r="B37" s="164" t="s">
        <v>454</v>
      </c>
      <c r="C37" s="160"/>
      <c r="D37" s="160"/>
      <c r="E37" s="160"/>
      <c r="F37" s="160"/>
      <c r="G37" s="160"/>
      <c r="H37" s="160"/>
      <c r="I37" s="160"/>
      <c r="J37" s="160"/>
      <c r="K37" s="160"/>
      <c r="L37" s="160"/>
      <c r="M37" s="236"/>
      <c r="N37" s="160"/>
      <c r="O37" s="160"/>
      <c r="P37" s="160"/>
      <c r="Q37" s="236"/>
      <c r="R37" s="160"/>
      <c r="S37" s="160"/>
      <c r="T37" s="160"/>
      <c r="U37" s="236"/>
      <c r="V37" s="160"/>
      <c r="W37" s="160"/>
      <c r="X37" s="160"/>
      <c r="Y37" s="236"/>
      <c r="Z37" s="160"/>
      <c r="AA37" s="160"/>
      <c r="AB37" s="160"/>
      <c r="AC37" s="160"/>
    </row>
    <row r="38" spans="1:29" s="132" customFormat="1" x14ac:dyDescent="0.25">
      <c r="A38" s="161" t="s">
        <v>159</v>
      </c>
      <c r="B38" s="164" t="s">
        <v>150</v>
      </c>
      <c r="C38" s="160"/>
      <c r="D38" s="160"/>
      <c r="E38" s="160"/>
      <c r="F38" s="160"/>
      <c r="G38" s="160"/>
      <c r="H38" s="160"/>
      <c r="I38" s="160"/>
      <c r="J38" s="160"/>
      <c r="K38" s="160"/>
      <c r="L38" s="160"/>
      <c r="M38" s="236"/>
      <c r="N38" s="160"/>
      <c r="O38" s="160"/>
      <c r="P38" s="160"/>
      <c r="Q38" s="236"/>
      <c r="R38" s="160"/>
      <c r="S38" s="160"/>
      <c r="T38" s="160"/>
      <c r="U38" s="236"/>
      <c r="V38" s="160"/>
      <c r="W38" s="160"/>
      <c r="X38" s="160"/>
      <c r="Y38" s="236"/>
      <c r="Z38" s="160"/>
      <c r="AA38" s="160"/>
      <c r="AB38" s="160"/>
      <c r="AC38" s="160"/>
    </row>
    <row r="39" spans="1:29" s="132" customFormat="1" x14ac:dyDescent="0.25">
      <c r="A39" s="161" t="s">
        <v>158</v>
      </c>
      <c r="B39" s="162" t="s">
        <v>493</v>
      </c>
      <c r="C39" s="160"/>
      <c r="D39" s="160"/>
      <c r="E39" s="160"/>
      <c r="F39" s="160"/>
      <c r="G39" s="160"/>
      <c r="H39" s="160"/>
      <c r="I39" s="160"/>
      <c r="J39" s="160"/>
      <c r="K39" s="160"/>
      <c r="L39" s="160"/>
      <c r="M39" s="236"/>
      <c r="N39" s="160"/>
      <c r="O39" s="160"/>
      <c r="P39" s="160"/>
      <c r="Q39" s="236"/>
      <c r="R39" s="160"/>
      <c r="S39" s="160"/>
      <c r="T39" s="160"/>
      <c r="U39" s="236"/>
      <c r="V39" s="160"/>
      <c r="W39" s="160"/>
      <c r="X39" s="160"/>
      <c r="Y39" s="236"/>
      <c r="Z39" s="160"/>
      <c r="AA39" s="160"/>
      <c r="AB39" s="160"/>
      <c r="AC39" s="160"/>
    </row>
    <row r="40" spans="1:29" s="132" customFormat="1" x14ac:dyDescent="0.25">
      <c r="A40" s="161" t="s">
        <v>157</v>
      </c>
      <c r="B40" s="162" t="s">
        <v>457</v>
      </c>
      <c r="C40" s="160"/>
      <c r="D40" s="160"/>
      <c r="E40" s="160"/>
      <c r="F40" s="160"/>
      <c r="G40" s="160"/>
      <c r="H40" s="160"/>
      <c r="I40" s="160"/>
      <c r="J40" s="160"/>
      <c r="K40" s="160"/>
      <c r="L40" s="160"/>
      <c r="M40" s="236"/>
      <c r="N40" s="160"/>
      <c r="O40" s="160"/>
      <c r="P40" s="160"/>
      <c r="Q40" s="236"/>
      <c r="R40" s="160"/>
      <c r="S40" s="160"/>
      <c r="T40" s="160"/>
      <c r="U40" s="236"/>
      <c r="V40" s="160"/>
      <c r="W40" s="160"/>
      <c r="X40" s="160"/>
      <c r="Y40" s="236"/>
      <c r="Z40" s="160"/>
      <c r="AA40" s="160"/>
      <c r="AB40" s="160"/>
      <c r="AC40" s="160"/>
    </row>
    <row r="41" spans="1:29" s="132" customFormat="1" x14ac:dyDescent="0.25">
      <c r="A41" s="161" t="s">
        <v>156</v>
      </c>
      <c r="B41" s="162" t="s">
        <v>458</v>
      </c>
      <c r="C41" s="160"/>
      <c r="D41" s="160"/>
      <c r="E41" s="160"/>
      <c r="F41" s="160"/>
      <c r="G41" s="160"/>
      <c r="H41" s="160"/>
      <c r="I41" s="160"/>
      <c r="J41" s="160"/>
      <c r="K41" s="160"/>
      <c r="L41" s="160"/>
      <c r="M41" s="236"/>
      <c r="N41" s="160"/>
      <c r="O41" s="160"/>
      <c r="P41" s="160"/>
      <c r="Q41" s="236"/>
      <c r="R41" s="160"/>
      <c r="S41" s="160"/>
      <c r="T41" s="160"/>
      <c r="U41" s="236"/>
      <c r="V41" s="160"/>
      <c r="W41" s="160"/>
      <c r="X41" s="160"/>
      <c r="Y41" s="236"/>
      <c r="Z41" s="160"/>
      <c r="AA41" s="160"/>
      <c r="AB41" s="160"/>
      <c r="AC41" s="160"/>
    </row>
    <row r="42" spans="1:29" s="132" customFormat="1" x14ac:dyDescent="0.25">
      <c r="A42" s="161" t="s">
        <v>155</v>
      </c>
      <c r="B42" s="162" t="s">
        <v>459</v>
      </c>
      <c r="C42" s="160"/>
      <c r="D42" s="160"/>
      <c r="E42" s="160"/>
      <c r="F42" s="160"/>
      <c r="G42" s="160"/>
      <c r="H42" s="160"/>
      <c r="I42" s="160"/>
      <c r="J42" s="160"/>
      <c r="K42" s="160"/>
      <c r="L42" s="160"/>
      <c r="M42" s="236"/>
      <c r="N42" s="160"/>
      <c r="O42" s="160"/>
      <c r="P42" s="160"/>
      <c r="Q42" s="236"/>
      <c r="R42" s="160"/>
      <c r="S42" s="160"/>
      <c r="T42" s="160"/>
      <c r="U42" s="236"/>
      <c r="V42" s="160"/>
      <c r="W42" s="160"/>
      <c r="X42" s="160"/>
      <c r="Y42" s="236"/>
      <c r="Z42" s="160"/>
      <c r="AA42" s="160"/>
      <c r="AB42" s="160"/>
      <c r="AC42" s="160"/>
    </row>
    <row r="43" spans="1:29" s="132" customFormat="1" x14ac:dyDescent="0.25">
      <c r="A43" s="161" t="s">
        <v>460</v>
      </c>
      <c r="B43" s="162" t="s">
        <v>461</v>
      </c>
      <c r="C43" s="160"/>
      <c r="D43" s="160"/>
      <c r="E43" s="160"/>
      <c r="F43" s="160"/>
      <c r="G43" s="160"/>
      <c r="H43" s="160"/>
      <c r="I43" s="160"/>
      <c r="J43" s="160"/>
      <c r="K43" s="160"/>
      <c r="L43" s="160"/>
      <c r="M43" s="236"/>
      <c r="N43" s="160"/>
      <c r="O43" s="160"/>
      <c r="P43" s="160"/>
      <c r="Q43" s="236"/>
      <c r="R43" s="160"/>
      <c r="S43" s="160"/>
      <c r="T43" s="160"/>
      <c r="U43" s="236"/>
      <c r="V43" s="160"/>
      <c r="W43" s="160"/>
      <c r="X43" s="160"/>
      <c r="Y43" s="236"/>
      <c r="Z43" s="160"/>
      <c r="AA43" s="160"/>
      <c r="AB43" s="160"/>
      <c r="AC43" s="160"/>
    </row>
    <row r="44" spans="1:29" s="132" customFormat="1" x14ac:dyDescent="0.25">
      <c r="A44" s="161" t="s">
        <v>462</v>
      </c>
      <c r="B44" s="162" t="s">
        <v>463</v>
      </c>
      <c r="C44" s="160"/>
      <c r="D44" s="160"/>
      <c r="E44" s="160"/>
      <c r="F44" s="160"/>
      <c r="G44" s="160"/>
      <c r="H44" s="160"/>
      <c r="I44" s="160"/>
      <c r="J44" s="160"/>
      <c r="K44" s="160"/>
      <c r="L44" s="160"/>
      <c r="M44" s="236"/>
      <c r="N44" s="160"/>
      <c r="O44" s="160"/>
      <c r="P44" s="160"/>
      <c r="Q44" s="236"/>
      <c r="R44" s="160"/>
      <c r="S44" s="160"/>
      <c r="T44" s="160"/>
      <c r="U44" s="236"/>
      <c r="V44" s="160"/>
      <c r="W44" s="160"/>
      <c r="X44" s="160"/>
      <c r="Y44" s="236"/>
      <c r="Z44" s="160"/>
      <c r="AA44" s="160"/>
      <c r="AB44" s="160"/>
      <c r="AC44" s="160"/>
    </row>
    <row r="45" spans="1:29" s="132" customFormat="1" x14ac:dyDescent="0.25">
      <c r="A45" s="161" t="s">
        <v>464</v>
      </c>
      <c r="B45" s="162" t="s">
        <v>465</v>
      </c>
      <c r="C45" s="160"/>
      <c r="D45" s="160"/>
      <c r="E45" s="160"/>
      <c r="F45" s="160"/>
      <c r="G45" s="160"/>
      <c r="H45" s="160"/>
      <c r="I45" s="160"/>
      <c r="J45" s="160"/>
      <c r="K45" s="160"/>
      <c r="L45" s="160"/>
      <c r="M45" s="236"/>
      <c r="N45" s="160"/>
      <c r="O45" s="160"/>
      <c r="P45" s="160"/>
      <c r="Q45" s="236"/>
      <c r="R45" s="160"/>
      <c r="S45" s="160"/>
      <c r="T45" s="160"/>
      <c r="U45" s="236"/>
      <c r="V45" s="160"/>
      <c r="W45" s="160"/>
      <c r="X45" s="160"/>
      <c r="Y45" s="236"/>
      <c r="Z45" s="160"/>
      <c r="AA45" s="160"/>
      <c r="AB45" s="160"/>
      <c r="AC45" s="160"/>
    </row>
    <row r="46" spans="1:29" s="132" customFormat="1" x14ac:dyDescent="0.25">
      <c r="A46" s="161" t="s">
        <v>466</v>
      </c>
      <c r="B46" s="162" t="s">
        <v>467</v>
      </c>
      <c r="C46" s="160"/>
      <c r="D46" s="160"/>
      <c r="E46" s="160"/>
      <c r="F46" s="160"/>
      <c r="G46" s="160"/>
      <c r="H46" s="160"/>
      <c r="I46" s="160"/>
      <c r="J46" s="160"/>
      <c r="K46" s="160"/>
      <c r="L46" s="160"/>
      <c r="M46" s="236"/>
      <c r="N46" s="160"/>
      <c r="O46" s="160"/>
      <c r="P46" s="160"/>
      <c r="Q46" s="236"/>
      <c r="R46" s="160"/>
      <c r="S46" s="160"/>
      <c r="T46" s="160"/>
      <c r="U46" s="236"/>
      <c r="V46" s="160"/>
      <c r="W46" s="160"/>
      <c r="X46" s="160"/>
      <c r="Y46" s="236"/>
      <c r="Z46" s="160"/>
      <c r="AA46" s="160"/>
      <c r="AB46" s="160"/>
      <c r="AC46" s="160"/>
    </row>
    <row r="47" spans="1:29" s="132" customFormat="1" x14ac:dyDescent="0.25">
      <c r="A47" s="158" t="s">
        <v>60</v>
      </c>
      <c r="B47" s="159" t="s">
        <v>154</v>
      </c>
      <c r="C47" s="160"/>
      <c r="D47" s="160"/>
      <c r="E47" s="160"/>
      <c r="F47" s="160"/>
      <c r="G47" s="160"/>
      <c r="H47" s="160"/>
      <c r="I47" s="160"/>
      <c r="J47" s="160"/>
      <c r="K47" s="160"/>
      <c r="L47" s="160"/>
      <c r="M47" s="160"/>
      <c r="N47" s="160"/>
      <c r="O47" s="160"/>
      <c r="P47" s="160"/>
      <c r="Q47" s="160"/>
      <c r="R47" s="160"/>
      <c r="S47" s="160"/>
      <c r="T47" s="160"/>
      <c r="U47" s="160"/>
      <c r="V47" s="160"/>
      <c r="W47" s="236"/>
      <c r="X47" s="160"/>
      <c r="Y47" s="160"/>
      <c r="Z47" s="160"/>
      <c r="AA47" s="160"/>
      <c r="AB47" s="160"/>
      <c r="AC47" s="160"/>
    </row>
    <row r="48" spans="1:29" s="132" customFormat="1" ht="33.75" customHeight="1" x14ac:dyDescent="0.25">
      <c r="A48" s="161" t="s">
        <v>153</v>
      </c>
      <c r="B48" s="162" t="s">
        <v>456</v>
      </c>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row>
    <row r="49" spans="1:29" s="132" customFormat="1" ht="31.5" x14ac:dyDescent="0.25">
      <c r="A49" s="161" t="s">
        <v>152</v>
      </c>
      <c r="B49" s="164" t="s">
        <v>454</v>
      </c>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row>
    <row r="50" spans="1:29" s="132" customFormat="1" x14ac:dyDescent="0.25">
      <c r="A50" s="161" t="s">
        <v>151</v>
      </c>
      <c r="B50" s="164" t="s">
        <v>150</v>
      </c>
      <c r="C50" s="160"/>
      <c r="D50" s="16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row>
    <row r="51" spans="1:29" s="132" customFormat="1" ht="31.5" x14ac:dyDescent="0.25">
      <c r="A51" s="161" t="s">
        <v>149</v>
      </c>
      <c r="B51" s="162" t="s">
        <v>148</v>
      </c>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row>
    <row r="52" spans="1:29" s="132" customFormat="1" ht="31.5" x14ac:dyDescent="0.25">
      <c r="A52" s="161" t="s">
        <v>147</v>
      </c>
      <c r="B52" s="162" t="s">
        <v>146</v>
      </c>
      <c r="C52" s="160"/>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60"/>
      <c r="AC52" s="160"/>
    </row>
    <row r="53" spans="1:29" s="132" customFormat="1" x14ac:dyDescent="0.25">
      <c r="A53" s="161" t="s">
        <v>145</v>
      </c>
      <c r="B53" s="162" t="s">
        <v>144</v>
      </c>
      <c r="C53" s="160"/>
      <c r="D53" s="160"/>
      <c r="E53" s="160"/>
      <c r="F53" s="160"/>
      <c r="G53" s="160"/>
      <c r="H53" s="160"/>
      <c r="I53" s="160"/>
      <c r="J53" s="160"/>
      <c r="K53" s="160"/>
      <c r="L53" s="160"/>
      <c r="M53" s="160"/>
      <c r="N53" s="160"/>
      <c r="O53" s="160"/>
      <c r="P53" s="160"/>
      <c r="Q53" s="160"/>
      <c r="R53" s="160"/>
      <c r="S53" s="160"/>
      <c r="T53" s="160"/>
      <c r="U53" s="160"/>
      <c r="V53" s="160"/>
      <c r="W53" s="160"/>
      <c r="X53" s="160"/>
      <c r="Y53" s="160"/>
      <c r="Z53" s="160"/>
      <c r="AA53" s="160"/>
      <c r="AB53" s="160"/>
      <c r="AC53" s="160"/>
    </row>
    <row r="54" spans="1:29" s="132" customFormat="1" x14ac:dyDescent="0.25">
      <c r="A54" s="161" t="s">
        <v>143</v>
      </c>
      <c r="B54" s="162" t="s">
        <v>457</v>
      </c>
      <c r="C54" s="160"/>
      <c r="D54" s="160"/>
      <c r="E54" s="160"/>
      <c r="F54" s="160"/>
      <c r="G54" s="160"/>
      <c r="H54" s="160"/>
      <c r="I54" s="160"/>
      <c r="J54" s="160"/>
      <c r="K54" s="160"/>
      <c r="L54" s="160"/>
      <c r="M54" s="160"/>
      <c r="N54" s="160"/>
      <c r="O54" s="160"/>
      <c r="P54" s="160"/>
      <c r="Q54" s="160"/>
      <c r="R54" s="160"/>
      <c r="S54" s="160"/>
      <c r="T54" s="160"/>
      <c r="U54" s="160"/>
      <c r="V54" s="160"/>
      <c r="W54" s="160"/>
      <c r="X54" s="160"/>
      <c r="Y54" s="160"/>
      <c r="Z54" s="160"/>
      <c r="AA54" s="160"/>
      <c r="AB54" s="160"/>
      <c r="AC54" s="160"/>
    </row>
    <row r="55" spans="1:29" s="132" customFormat="1" x14ac:dyDescent="0.25">
      <c r="A55" s="161" t="s">
        <v>468</v>
      </c>
      <c r="B55" s="162" t="s">
        <v>458</v>
      </c>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c r="AC55" s="160"/>
    </row>
    <row r="56" spans="1:29" s="132" customFormat="1" x14ac:dyDescent="0.25">
      <c r="A56" s="161" t="s">
        <v>469</v>
      </c>
      <c r="B56" s="162" t="s">
        <v>459</v>
      </c>
      <c r="C56" s="160"/>
      <c r="D56" s="160"/>
      <c r="E56" s="160"/>
      <c r="F56" s="160"/>
      <c r="G56" s="160"/>
      <c r="H56" s="160"/>
      <c r="I56" s="160"/>
      <c r="J56" s="160"/>
      <c r="K56" s="160"/>
      <c r="L56" s="160"/>
      <c r="M56" s="160"/>
      <c r="N56" s="160"/>
      <c r="O56" s="160"/>
      <c r="P56" s="160"/>
      <c r="Q56" s="160"/>
      <c r="R56" s="160"/>
      <c r="S56" s="160"/>
      <c r="T56" s="160"/>
      <c r="U56" s="160"/>
      <c r="V56" s="160"/>
      <c r="W56" s="160"/>
      <c r="X56" s="160"/>
      <c r="Y56" s="160"/>
      <c r="Z56" s="160"/>
      <c r="AA56" s="160"/>
      <c r="AB56" s="160"/>
      <c r="AC56" s="160"/>
    </row>
    <row r="57" spans="1:29" s="132" customFormat="1" x14ac:dyDescent="0.25">
      <c r="A57" s="161" t="s">
        <v>470</v>
      </c>
      <c r="B57" s="162" t="s">
        <v>461</v>
      </c>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row>
    <row r="58" spans="1:29" s="132" customFormat="1" x14ac:dyDescent="0.25">
      <c r="A58" s="161" t="s">
        <v>471</v>
      </c>
      <c r="B58" s="162" t="s">
        <v>463</v>
      </c>
      <c r="C58" s="160"/>
      <c r="D58" s="160"/>
      <c r="E58" s="160"/>
      <c r="F58" s="160"/>
      <c r="G58" s="160"/>
      <c r="H58" s="160"/>
      <c r="I58" s="160"/>
      <c r="J58" s="160"/>
      <c r="K58" s="160"/>
      <c r="L58" s="160"/>
      <c r="M58" s="160"/>
      <c r="N58" s="160"/>
      <c r="O58" s="160"/>
      <c r="P58" s="160"/>
      <c r="Q58" s="160"/>
      <c r="R58" s="160"/>
      <c r="S58" s="160"/>
      <c r="T58" s="160"/>
      <c r="U58" s="160"/>
      <c r="V58" s="160"/>
      <c r="W58" s="160"/>
      <c r="X58" s="160"/>
      <c r="Y58" s="160"/>
      <c r="Z58" s="160"/>
      <c r="AA58" s="160"/>
      <c r="AB58" s="160"/>
      <c r="AC58" s="160"/>
    </row>
    <row r="59" spans="1:29" s="132" customFormat="1" x14ac:dyDescent="0.25">
      <c r="A59" s="161" t="s">
        <v>472</v>
      </c>
      <c r="B59" s="162" t="s">
        <v>465</v>
      </c>
      <c r="C59" s="160"/>
      <c r="D59" s="160"/>
      <c r="E59" s="160"/>
      <c r="F59" s="160"/>
      <c r="G59" s="160"/>
      <c r="H59" s="160"/>
      <c r="I59" s="160"/>
      <c r="J59" s="160"/>
      <c r="K59" s="160"/>
      <c r="L59" s="160"/>
      <c r="M59" s="160"/>
      <c r="N59" s="160"/>
      <c r="O59" s="160"/>
      <c r="P59" s="160"/>
      <c r="Q59" s="160"/>
      <c r="R59" s="160"/>
      <c r="S59" s="160"/>
      <c r="T59" s="160"/>
      <c r="U59" s="160"/>
      <c r="V59" s="160"/>
      <c r="W59" s="160"/>
      <c r="X59" s="160"/>
      <c r="Y59" s="160"/>
      <c r="Z59" s="160"/>
      <c r="AA59" s="160"/>
      <c r="AB59" s="160"/>
      <c r="AC59" s="160"/>
    </row>
    <row r="60" spans="1:29" s="132" customFormat="1" x14ac:dyDescent="0.25">
      <c r="A60" s="161" t="s">
        <v>473</v>
      </c>
      <c r="B60" s="162" t="s">
        <v>467</v>
      </c>
      <c r="C60" s="160"/>
      <c r="D60" s="160"/>
      <c r="E60" s="160"/>
      <c r="F60" s="160"/>
      <c r="G60" s="160"/>
      <c r="H60" s="160"/>
      <c r="I60" s="160"/>
      <c r="J60" s="160"/>
      <c r="K60" s="160"/>
      <c r="L60" s="160"/>
      <c r="M60" s="160"/>
      <c r="N60" s="160"/>
      <c r="O60" s="160"/>
      <c r="P60" s="160"/>
      <c r="Q60" s="160"/>
      <c r="R60" s="160"/>
      <c r="S60" s="160"/>
      <c r="T60" s="160"/>
      <c r="U60" s="160"/>
      <c r="V60" s="160"/>
      <c r="W60" s="160"/>
      <c r="X60" s="160"/>
      <c r="Y60" s="160"/>
      <c r="Z60" s="160"/>
      <c r="AA60" s="160"/>
      <c r="AB60" s="160"/>
      <c r="AC60" s="160"/>
    </row>
    <row r="61" spans="1:29" s="132" customFormat="1" ht="35.25" customHeight="1" x14ac:dyDescent="0.25">
      <c r="A61" s="158" t="s">
        <v>58</v>
      </c>
      <c r="B61" s="159" t="s">
        <v>142</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32" customFormat="1" x14ac:dyDescent="0.25">
      <c r="A62" s="161" t="s">
        <v>141</v>
      </c>
      <c r="B62" s="162" t="s">
        <v>140</v>
      </c>
      <c r="C62" s="160"/>
      <c r="D62" s="160"/>
      <c r="E62" s="160"/>
      <c r="F62" s="160"/>
      <c r="G62" s="160"/>
      <c r="H62" s="160"/>
      <c r="I62" s="160"/>
      <c r="J62" s="160"/>
      <c r="K62" s="160"/>
      <c r="L62" s="160"/>
      <c r="M62" s="160"/>
      <c r="N62" s="160"/>
      <c r="O62" s="160"/>
      <c r="P62" s="160"/>
      <c r="Q62" s="160"/>
      <c r="R62" s="160"/>
      <c r="S62" s="160"/>
      <c r="T62" s="160"/>
      <c r="U62" s="160"/>
      <c r="V62" s="160"/>
      <c r="W62" s="160"/>
      <c r="X62" s="160"/>
      <c r="Y62" s="160"/>
      <c r="Z62" s="160"/>
      <c r="AA62" s="160"/>
      <c r="AB62" s="160"/>
      <c r="AC62" s="160"/>
    </row>
    <row r="63" spans="1:29" s="132" customFormat="1" x14ac:dyDescent="0.25">
      <c r="A63" s="161" t="s">
        <v>139</v>
      </c>
      <c r="B63" s="164" t="s">
        <v>133</v>
      </c>
      <c r="C63" s="160"/>
      <c r="D63" s="160"/>
      <c r="E63" s="160"/>
      <c r="F63" s="160"/>
      <c r="G63" s="160"/>
      <c r="H63" s="160"/>
      <c r="I63" s="160"/>
      <c r="J63" s="160"/>
      <c r="K63" s="160"/>
      <c r="L63" s="160"/>
      <c r="M63" s="160"/>
      <c r="N63" s="160"/>
      <c r="O63" s="160"/>
      <c r="P63" s="160"/>
      <c r="Q63" s="160"/>
      <c r="R63" s="160"/>
      <c r="S63" s="160"/>
      <c r="T63" s="160"/>
      <c r="U63" s="160"/>
      <c r="V63" s="160"/>
      <c r="W63" s="160"/>
      <c r="X63" s="160"/>
      <c r="Y63" s="160"/>
      <c r="Z63" s="160"/>
      <c r="AA63" s="160"/>
      <c r="AB63" s="160"/>
      <c r="AC63" s="160"/>
    </row>
    <row r="64" spans="1:29" s="132" customFormat="1" x14ac:dyDescent="0.25">
      <c r="A64" s="161" t="s">
        <v>138</v>
      </c>
      <c r="B64" s="162" t="s">
        <v>132</v>
      </c>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c r="AC64" s="160"/>
    </row>
    <row r="65" spans="1:29" s="132" customFormat="1" x14ac:dyDescent="0.25">
      <c r="A65" s="161" t="s">
        <v>137</v>
      </c>
      <c r="B65" s="164" t="s">
        <v>131</v>
      </c>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c r="AC65" s="160"/>
    </row>
    <row r="66" spans="1:29" s="132" customFormat="1" x14ac:dyDescent="0.25">
      <c r="A66" s="161" t="s">
        <v>136</v>
      </c>
      <c r="B66" s="164" t="s">
        <v>130</v>
      </c>
      <c r="C66" s="160"/>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B66" s="160"/>
      <c r="AC66" s="160"/>
    </row>
    <row r="67" spans="1:29" s="132" customFormat="1" x14ac:dyDescent="0.25">
      <c r="A67" s="161" t="s">
        <v>135</v>
      </c>
      <c r="B67" s="164" t="s">
        <v>474</v>
      </c>
      <c r="C67" s="160"/>
      <c r="D67" s="160"/>
      <c r="E67" s="160"/>
      <c r="F67" s="160"/>
      <c r="G67" s="160"/>
      <c r="H67" s="160"/>
      <c r="I67" s="160"/>
      <c r="J67" s="160"/>
      <c r="K67" s="160"/>
      <c r="L67" s="160"/>
      <c r="M67" s="160"/>
      <c r="N67" s="160"/>
      <c r="O67" s="160"/>
      <c r="P67" s="160"/>
      <c r="Q67" s="160"/>
      <c r="R67" s="160"/>
      <c r="S67" s="160"/>
      <c r="T67" s="160"/>
      <c r="U67" s="160"/>
      <c r="V67" s="160"/>
      <c r="W67" s="160"/>
      <c r="X67" s="160"/>
      <c r="Y67" s="160"/>
      <c r="Z67" s="160"/>
      <c r="AA67" s="160"/>
      <c r="AB67" s="160"/>
      <c r="AC67" s="160"/>
    </row>
    <row r="68" spans="1:29" s="132" customFormat="1" x14ac:dyDescent="0.25">
      <c r="A68" s="161" t="s">
        <v>475</v>
      </c>
      <c r="B68" s="164" t="s">
        <v>476</v>
      </c>
      <c r="C68" s="160"/>
      <c r="D68" s="160"/>
      <c r="E68" s="160"/>
      <c r="F68" s="160"/>
      <c r="G68" s="160"/>
      <c r="H68" s="160"/>
      <c r="I68" s="160"/>
      <c r="J68" s="160"/>
      <c r="K68" s="160"/>
      <c r="L68" s="160"/>
      <c r="M68" s="160"/>
      <c r="N68" s="160"/>
      <c r="O68" s="160"/>
      <c r="P68" s="160"/>
      <c r="Q68" s="160"/>
      <c r="R68" s="160"/>
      <c r="S68" s="160"/>
      <c r="T68" s="160"/>
      <c r="U68" s="160"/>
      <c r="V68" s="160"/>
      <c r="W68" s="160"/>
      <c r="X68" s="160"/>
      <c r="Y68" s="160"/>
      <c r="Z68" s="160"/>
      <c r="AA68" s="160"/>
      <c r="AB68" s="160"/>
      <c r="AC68" s="160"/>
    </row>
    <row r="69" spans="1:29" s="132" customFormat="1" x14ac:dyDescent="0.25">
      <c r="A69" s="161" t="s">
        <v>477</v>
      </c>
      <c r="B69" s="164" t="s">
        <v>478</v>
      </c>
      <c r="C69" s="160"/>
      <c r="D69" s="160"/>
      <c r="E69" s="160"/>
      <c r="F69" s="160"/>
      <c r="G69" s="160"/>
      <c r="H69" s="160"/>
      <c r="I69" s="160"/>
      <c r="J69" s="160"/>
      <c r="K69" s="160"/>
      <c r="L69" s="160"/>
      <c r="M69" s="160"/>
      <c r="N69" s="160"/>
      <c r="O69" s="160"/>
      <c r="P69" s="160"/>
      <c r="Q69" s="160"/>
      <c r="R69" s="160"/>
      <c r="S69" s="160"/>
      <c r="T69" s="160"/>
      <c r="U69" s="160"/>
      <c r="V69" s="160"/>
      <c r="W69" s="160"/>
      <c r="X69" s="160"/>
      <c r="Y69" s="160"/>
      <c r="Z69" s="160"/>
      <c r="AA69" s="160"/>
      <c r="AB69" s="160"/>
      <c r="AC69" s="160"/>
    </row>
    <row r="70" spans="1:29" s="132" customFormat="1" x14ac:dyDescent="0.25">
      <c r="A70" s="161" t="s">
        <v>479</v>
      </c>
      <c r="B70" s="164" t="s">
        <v>480</v>
      </c>
      <c r="C70" s="160"/>
      <c r="D70" s="160"/>
      <c r="E70" s="160"/>
      <c r="F70" s="160"/>
      <c r="G70" s="160"/>
      <c r="H70" s="160"/>
      <c r="I70" s="160"/>
      <c r="J70" s="160"/>
      <c r="K70" s="160"/>
      <c r="L70" s="160"/>
      <c r="M70" s="160"/>
      <c r="N70" s="160"/>
      <c r="O70" s="160"/>
      <c r="P70" s="160"/>
      <c r="Q70" s="160"/>
      <c r="R70" s="160"/>
      <c r="S70" s="160"/>
      <c r="T70" s="160"/>
      <c r="U70" s="160"/>
      <c r="V70" s="160"/>
      <c r="W70" s="160"/>
      <c r="X70" s="160"/>
      <c r="Y70" s="160"/>
      <c r="Z70" s="160"/>
      <c r="AA70" s="160"/>
      <c r="AB70" s="160"/>
      <c r="AC70" s="160"/>
    </row>
    <row r="71" spans="1:29" s="132" customFormat="1" x14ac:dyDescent="0.25">
      <c r="A71" s="161" t="s">
        <v>481</v>
      </c>
      <c r="B71" s="164" t="s">
        <v>482</v>
      </c>
      <c r="C71" s="160"/>
      <c r="D71" s="160"/>
      <c r="E71" s="160"/>
      <c r="F71" s="160"/>
      <c r="G71" s="160"/>
      <c r="H71" s="160"/>
      <c r="I71" s="160"/>
      <c r="J71" s="160"/>
      <c r="K71" s="160"/>
      <c r="L71" s="160"/>
      <c r="M71" s="160"/>
      <c r="N71" s="160"/>
      <c r="O71" s="160"/>
      <c r="P71" s="160"/>
      <c r="Q71" s="160"/>
      <c r="R71" s="160"/>
      <c r="S71" s="160"/>
      <c r="T71" s="160"/>
      <c r="U71" s="160"/>
      <c r="V71" s="160"/>
      <c r="W71" s="160"/>
      <c r="X71" s="160"/>
      <c r="Y71" s="160"/>
      <c r="Z71" s="160"/>
      <c r="AA71" s="160"/>
      <c r="AB71" s="160"/>
      <c r="AC71" s="160"/>
    </row>
    <row r="72" spans="1:29" s="132" customFormat="1" x14ac:dyDescent="0.25">
      <c r="A72" s="161" t="s">
        <v>483</v>
      </c>
      <c r="B72" s="164" t="s">
        <v>484</v>
      </c>
      <c r="C72" s="160"/>
      <c r="D72" s="160"/>
      <c r="E72" s="160"/>
      <c r="F72" s="160"/>
      <c r="G72" s="160"/>
      <c r="H72" s="160"/>
      <c r="I72" s="160"/>
      <c r="J72" s="160"/>
      <c r="K72" s="160"/>
      <c r="L72" s="160"/>
      <c r="M72" s="160"/>
      <c r="N72" s="160"/>
      <c r="O72" s="160"/>
      <c r="P72" s="160"/>
      <c r="Q72" s="160"/>
      <c r="R72" s="160"/>
      <c r="S72" s="160"/>
      <c r="T72" s="160"/>
      <c r="U72" s="160"/>
      <c r="V72" s="160"/>
      <c r="W72" s="160"/>
      <c r="X72" s="160"/>
      <c r="Y72" s="160"/>
      <c r="Z72" s="160"/>
      <c r="AA72" s="160"/>
      <c r="AB72" s="160"/>
      <c r="AC72" s="160"/>
    </row>
    <row r="73" spans="1:29" s="132" customFormat="1" x14ac:dyDescent="0.25">
      <c r="A73" s="161" t="s">
        <v>485</v>
      </c>
      <c r="B73" s="164" t="s">
        <v>486</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row>
    <row r="74" spans="1:29" s="132" customFormat="1" ht="36.75" customHeight="1" x14ac:dyDescent="0.25">
      <c r="A74" s="158" t="s">
        <v>57</v>
      </c>
      <c r="B74" s="165" t="s">
        <v>224</v>
      </c>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c r="AC74" s="160"/>
    </row>
    <row r="75" spans="1:29" s="132" customFormat="1" x14ac:dyDescent="0.25">
      <c r="A75" s="158" t="s">
        <v>55</v>
      </c>
      <c r="B75" s="159" t="s">
        <v>134</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132" customFormat="1" ht="45" customHeight="1" x14ac:dyDescent="0.25">
      <c r="A76" s="161" t="s">
        <v>219</v>
      </c>
      <c r="B76" s="162" t="s">
        <v>456</v>
      </c>
      <c r="C76" s="237"/>
      <c r="D76" s="166"/>
      <c r="E76" s="167"/>
      <c r="F76" s="167"/>
      <c r="G76" s="160"/>
      <c r="H76" s="160"/>
      <c r="I76" s="160"/>
      <c r="J76" s="160"/>
      <c r="K76" s="160"/>
      <c r="L76" s="160"/>
      <c r="M76" s="167"/>
      <c r="N76" s="160"/>
      <c r="O76" s="166"/>
      <c r="P76" s="160"/>
      <c r="Q76" s="166"/>
      <c r="R76" s="160"/>
      <c r="S76" s="166"/>
      <c r="T76" s="160"/>
      <c r="U76" s="166"/>
      <c r="V76" s="160"/>
      <c r="W76" s="166"/>
      <c r="X76" s="160"/>
      <c r="Y76" s="166"/>
      <c r="Z76" s="160"/>
      <c r="AA76" s="166"/>
      <c r="AB76" s="160"/>
      <c r="AC76" s="160"/>
    </row>
    <row r="77" spans="1:29" s="132" customFormat="1" ht="39.75" customHeight="1" x14ac:dyDescent="0.25">
      <c r="A77" s="161" t="s">
        <v>220</v>
      </c>
      <c r="B77" s="164" t="s">
        <v>454</v>
      </c>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0"/>
    </row>
    <row r="78" spans="1:29" s="132" customFormat="1" x14ac:dyDescent="0.25">
      <c r="A78" s="161" t="s">
        <v>221</v>
      </c>
      <c r="B78" s="164" t="s">
        <v>150</v>
      </c>
      <c r="C78" s="160"/>
      <c r="D78" s="160"/>
      <c r="E78" s="160"/>
      <c r="F78" s="160"/>
      <c r="G78" s="160"/>
      <c r="H78" s="160"/>
      <c r="I78" s="160"/>
      <c r="J78" s="160"/>
      <c r="K78" s="160"/>
      <c r="L78" s="160"/>
      <c r="M78" s="160"/>
      <c r="N78" s="160"/>
      <c r="O78" s="160"/>
      <c r="P78" s="160"/>
      <c r="Q78" s="160"/>
      <c r="R78" s="160"/>
      <c r="S78" s="160"/>
      <c r="T78" s="160"/>
      <c r="U78" s="160"/>
      <c r="V78" s="160"/>
      <c r="W78" s="160"/>
      <c r="X78" s="160"/>
      <c r="Y78" s="160"/>
      <c r="Z78" s="160"/>
      <c r="AA78" s="160"/>
      <c r="AB78" s="160"/>
      <c r="AC78" s="160"/>
    </row>
    <row r="79" spans="1:29" s="132" customFormat="1" x14ac:dyDescent="0.25">
      <c r="A79" s="161" t="s">
        <v>222</v>
      </c>
      <c r="B79" s="162" t="s">
        <v>455</v>
      </c>
      <c r="C79" s="160"/>
      <c r="D79" s="160"/>
      <c r="E79" s="160"/>
      <c r="F79" s="160"/>
      <c r="G79" s="160"/>
      <c r="H79" s="160"/>
      <c r="I79" s="160"/>
      <c r="J79" s="160"/>
      <c r="K79" s="160"/>
      <c r="L79" s="160"/>
      <c r="M79" s="160"/>
      <c r="N79" s="160"/>
      <c r="O79" s="160"/>
      <c r="P79" s="160"/>
      <c r="Q79" s="160"/>
      <c r="R79" s="160"/>
      <c r="S79" s="160"/>
      <c r="T79" s="160"/>
      <c r="U79" s="160"/>
      <c r="V79" s="160"/>
      <c r="W79" s="160"/>
      <c r="X79" s="160"/>
      <c r="Y79" s="160"/>
      <c r="Z79" s="160"/>
      <c r="AA79" s="160"/>
      <c r="AB79" s="160"/>
      <c r="AC79" s="160"/>
    </row>
    <row r="80" spans="1:29" s="132" customFormat="1" x14ac:dyDescent="0.25">
      <c r="A80" s="161" t="s">
        <v>223</v>
      </c>
      <c r="B80" s="162" t="s">
        <v>457</v>
      </c>
      <c r="C80" s="237"/>
      <c r="D80" s="166"/>
      <c r="E80" s="167"/>
      <c r="F80" s="167"/>
      <c r="G80" s="160"/>
      <c r="H80" s="160"/>
      <c r="I80" s="160"/>
      <c r="J80" s="160"/>
      <c r="K80" s="160"/>
      <c r="L80" s="160"/>
      <c r="M80" s="167"/>
      <c r="N80" s="160"/>
      <c r="O80" s="166"/>
      <c r="P80" s="160"/>
      <c r="Q80" s="166"/>
      <c r="R80" s="160"/>
      <c r="S80" s="166"/>
      <c r="T80" s="160"/>
      <c r="U80" s="166"/>
      <c r="V80" s="160"/>
      <c r="W80" s="166"/>
      <c r="X80" s="160"/>
      <c r="Y80" s="166"/>
      <c r="Z80" s="160"/>
      <c r="AA80" s="166"/>
      <c r="AB80" s="160"/>
      <c r="AC80" s="160"/>
    </row>
    <row r="81" spans="1:29" s="132" customFormat="1" x14ac:dyDescent="0.25">
      <c r="A81" s="161" t="s">
        <v>487</v>
      </c>
      <c r="B81" s="162" t="s">
        <v>458</v>
      </c>
      <c r="C81" s="237"/>
      <c r="D81" s="166"/>
      <c r="E81" s="167"/>
      <c r="F81" s="167"/>
      <c r="G81" s="160"/>
      <c r="H81" s="160"/>
      <c r="I81" s="160"/>
      <c r="J81" s="160"/>
      <c r="K81" s="160"/>
      <c r="L81" s="160"/>
      <c r="M81" s="167"/>
      <c r="N81" s="160"/>
      <c r="O81" s="166"/>
      <c r="P81" s="160"/>
      <c r="Q81" s="166"/>
      <c r="R81" s="160"/>
      <c r="S81" s="166"/>
      <c r="T81" s="160"/>
      <c r="U81" s="166"/>
      <c r="V81" s="160"/>
      <c r="W81" s="166"/>
      <c r="X81" s="160"/>
      <c r="Y81" s="166"/>
      <c r="Z81" s="160"/>
      <c r="AA81" s="166"/>
      <c r="AB81" s="160"/>
      <c r="AC81" s="160"/>
    </row>
    <row r="82" spans="1:29" s="132" customFormat="1" x14ac:dyDescent="0.25">
      <c r="A82" s="161" t="s">
        <v>488</v>
      </c>
      <c r="B82" s="162" t="s">
        <v>459</v>
      </c>
      <c r="C82" s="237"/>
      <c r="D82" s="166"/>
      <c r="E82" s="167"/>
      <c r="F82" s="167"/>
      <c r="G82" s="160"/>
      <c r="H82" s="160"/>
      <c r="I82" s="160"/>
      <c r="J82" s="160"/>
      <c r="K82" s="160"/>
      <c r="L82" s="160"/>
      <c r="M82" s="167"/>
      <c r="N82" s="160"/>
      <c r="O82" s="166"/>
      <c r="P82" s="160"/>
      <c r="Q82" s="166"/>
      <c r="R82" s="160"/>
      <c r="S82" s="166"/>
      <c r="T82" s="160"/>
      <c r="U82" s="166"/>
      <c r="V82" s="160"/>
      <c r="W82" s="166"/>
      <c r="X82" s="160"/>
      <c r="Y82" s="166"/>
      <c r="Z82" s="160"/>
      <c r="AA82" s="166"/>
      <c r="AB82" s="160"/>
      <c r="AC82" s="160"/>
    </row>
    <row r="83" spans="1:29" s="132" customFormat="1" x14ac:dyDescent="0.25">
      <c r="A83" s="161" t="s">
        <v>489</v>
      </c>
      <c r="B83" s="162" t="s">
        <v>461</v>
      </c>
      <c r="C83" s="237"/>
      <c r="D83" s="166"/>
      <c r="E83" s="167"/>
      <c r="F83" s="167"/>
      <c r="G83" s="160"/>
      <c r="H83" s="160"/>
      <c r="I83" s="160"/>
      <c r="J83" s="160"/>
      <c r="K83" s="160"/>
      <c r="L83" s="160"/>
      <c r="M83" s="167"/>
      <c r="N83" s="160"/>
      <c r="O83" s="166"/>
      <c r="P83" s="160"/>
      <c r="Q83" s="166"/>
      <c r="R83" s="160"/>
      <c r="S83" s="166"/>
      <c r="T83" s="160"/>
      <c r="U83" s="166"/>
      <c r="V83" s="160"/>
      <c r="W83" s="166"/>
      <c r="X83" s="160"/>
      <c r="Y83" s="166"/>
      <c r="Z83" s="160"/>
      <c r="AA83" s="166"/>
      <c r="AB83" s="160"/>
      <c r="AC83" s="160"/>
    </row>
    <row r="84" spans="1:29" s="132" customFormat="1" x14ac:dyDescent="0.25">
      <c r="A84" s="161" t="s">
        <v>490</v>
      </c>
      <c r="B84" s="162" t="s">
        <v>463</v>
      </c>
      <c r="C84" s="237"/>
      <c r="D84" s="166"/>
      <c r="E84" s="167"/>
      <c r="F84" s="167"/>
      <c r="G84" s="160"/>
      <c r="H84" s="160"/>
      <c r="I84" s="160"/>
      <c r="J84" s="160"/>
      <c r="K84" s="160"/>
      <c r="L84" s="160"/>
      <c r="M84" s="167"/>
      <c r="N84" s="160"/>
      <c r="O84" s="166"/>
      <c r="P84" s="160"/>
      <c r="Q84" s="166"/>
      <c r="R84" s="160"/>
      <c r="S84" s="166"/>
      <c r="T84" s="160"/>
      <c r="U84" s="166"/>
      <c r="V84" s="160"/>
      <c r="W84" s="166"/>
      <c r="X84" s="160"/>
      <c r="Y84" s="166"/>
      <c r="Z84" s="160"/>
      <c r="AA84" s="166"/>
      <c r="AB84" s="160"/>
      <c r="AC84" s="160"/>
    </row>
    <row r="85" spans="1:29" s="132" customFormat="1" x14ac:dyDescent="0.25">
      <c r="A85" s="161" t="s">
        <v>491</v>
      </c>
      <c r="B85" s="162" t="s">
        <v>465</v>
      </c>
      <c r="C85" s="237"/>
      <c r="D85" s="166"/>
      <c r="E85" s="167"/>
      <c r="F85" s="167"/>
      <c r="G85" s="160"/>
      <c r="H85" s="160"/>
      <c r="I85" s="160"/>
      <c r="J85" s="160"/>
      <c r="K85" s="160"/>
      <c r="L85" s="160"/>
      <c r="M85" s="167"/>
      <c r="N85" s="160"/>
      <c r="O85" s="166"/>
      <c r="P85" s="160"/>
      <c r="Q85" s="166"/>
      <c r="R85" s="160"/>
      <c r="S85" s="166"/>
      <c r="T85" s="160"/>
      <c r="U85" s="166"/>
      <c r="V85" s="160"/>
      <c r="W85" s="166"/>
      <c r="X85" s="160"/>
      <c r="Y85" s="166"/>
      <c r="Z85" s="160"/>
      <c r="AA85" s="166"/>
      <c r="AB85" s="160"/>
      <c r="AC85" s="160"/>
    </row>
    <row r="86" spans="1:29" s="132" customFormat="1" x14ac:dyDescent="0.25">
      <c r="A86" s="161" t="s">
        <v>492</v>
      </c>
      <c r="B86" s="162" t="s">
        <v>467</v>
      </c>
      <c r="C86" s="238"/>
      <c r="D86" s="166"/>
      <c r="E86" s="167"/>
      <c r="F86" s="167"/>
      <c r="G86" s="160"/>
      <c r="H86" s="160"/>
      <c r="I86" s="160"/>
      <c r="J86" s="160"/>
      <c r="K86" s="160"/>
      <c r="L86" s="160"/>
      <c r="M86" s="167"/>
      <c r="N86" s="160"/>
      <c r="O86" s="166"/>
      <c r="P86" s="160"/>
      <c r="Q86" s="166"/>
      <c r="R86" s="160"/>
      <c r="S86" s="166"/>
      <c r="T86" s="160"/>
      <c r="U86" s="166"/>
      <c r="V86" s="160"/>
      <c r="W86" s="166"/>
      <c r="X86" s="160"/>
      <c r="Y86" s="166"/>
      <c r="Z86" s="160"/>
      <c r="AA86" s="166"/>
      <c r="AB86" s="160"/>
      <c r="AC86" s="160"/>
    </row>
    <row r="87" spans="1:29" x14ac:dyDescent="0.25">
      <c r="G87" s="129"/>
      <c r="H87" s="129"/>
      <c r="I87" s="129"/>
      <c r="J87" s="129"/>
      <c r="K87" s="129"/>
    </row>
    <row r="88" spans="1:29" x14ac:dyDescent="0.25">
      <c r="G88" s="129"/>
      <c r="H88" s="129"/>
      <c r="I88" s="129"/>
      <c r="J88" s="129"/>
      <c r="K88" s="129"/>
    </row>
    <row r="89" spans="1:29" x14ac:dyDescent="0.25">
      <c r="G89" s="129"/>
      <c r="H89" s="129"/>
      <c r="I89" s="129"/>
      <c r="J89" s="129"/>
      <c r="K89" s="129"/>
    </row>
    <row r="90" spans="1:29" x14ac:dyDescent="0.25">
      <c r="G90" s="129"/>
      <c r="H90" s="129"/>
      <c r="I90" s="129"/>
      <c r="J90" s="129"/>
      <c r="K90" s="129"/>
    </row>
    <row r="91" spans="1:29" x14ac:dyDescent="0.25">
      <c r="G91" s="129"/>
      <c r="H91" s="129"/>
      <c r="I91" s="129"/>
      <c r="J91" s="129"/>
      <c r="K91" s="129"/>
    </row>
    <row r="92" spans="1:29" x14ac:dyDescent="0.25">
      <c r="G92" s="129"/>
      <c r="H92" s="129"/>
      <c r="I92" s="129"/>
      <c r="J92" s="129"/>
      <c r="K92" s="12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15" sqref="A15:AV1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
        <v>453</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2" t="str">
        <f>'1. паспорт местоположение'!A12:C12</f>
        <v>N_TP3300.KL.0009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0"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43" t="s">
        <v>397</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28" t="s">
        <v>51</v>
      </c>
      <c r="B22" s="445" t="s">
        <v>23</v>
      </c>
      <c r="C22" s="428" t="s">
        <v>50</v>
      </c>
      <c r="D22" s="428" t="s">
        <v>49</v>
      </c>
      <c r="E22" s="448" t="s">
        <v>408</v>
      </c>
      <c r="F22" s="449"/>
      <c r="G22" s="449"/>
      <c r="H22" s="449"/>
      <c r="I22" s="449"/>
      <c r="J22" s="449"/>
      <c r="K22" s="449"/>
      <c r="L22" s="450"/>
      <c r="M22" s="428" t="s">
        <v>48</v>
      </c>
      <c r="N22" s="428" t="s">
        <v>47</v>
      </c>
      <c r="O22" s="428" t="s">
        <v>46</v>
      </c>
      <c r="P22" s="427" t="s">
        <v>232</v>
      </c>
      <c r="Q22" s="427" t="s">
        <v>45</v>
      </c>
      <c r="R22" s="427" t="s">
        <v>44</v>
      </c>
      <c r="S22" s="427" t="s">
        <v>43</v>
      </c>
      <c r="T22" s="427"/>
      <c r="U22" s="442" t="s">
        <v>42</v>
      </c>
      <c r="V22" s="442" t="s">
        <v>41</v>
      </c>
      <c r="W22" s="427" t="s">
        <v>40</v>
      </c>
      <c r="X22" s="427" t="s">
        <v>39</v>
      </c>
      <c r="Y22" s="427" t="s">
        <v>38</v>
      </c>
      <c r="Z22" s="451"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0" t="s">
        <v>24</v>
      </c>
    </row>
    <row r="23" spans="1:48" s="22" customFormat="1" ht="64.5" customHeight="1" x14ac:dyDescent="0.25">
      <c r="A23" s="444"/>
      <c r="B23" s="446"/>
      <c r="C23" s="444"/>
      <c r="D23" s="444"/>
      <c r="E23" s="434" t="s">
        <v>22</v>
      </c>
      <c r="F23" s="436" t="s">
        <v>133</v>
      </c>
      <c r="G23" s="436" t="s">
        <v>132</v>
      </c>
      <c r="H23" s="436" t="s">
        <v>131</v>
      </c>
      <c r="I23" s="438" t="s">
        <v>338</v>
      </c>
      <c r="J23" s="438" t="s">
        <v>339</v>
      </c>
      <c r="K23" s="438" t="s">
        <v>340</v>
      </c>
      <c r="L23" s="436" t="s">
        <v>79</v>
      </c>
      <c r="M23" s="444"/>
      <c r="N23" s="444"/>
      <c r="O23" s="444"/>
      <c r="P23" s="427"/>
      <c r="Q23" s="427"/>
      <c r="R23" s="427"/>
      <c r="S23" s="440" t="s">
        <v>1</v>
      </c>
      <c r="T23" s="440" t="s">
        <v>10</v>
      </c>
      <c r="U23" s="442"/>
      <c r="V23" s="442"/>
      <c r="W23" s="427"/>
      <c r="X23" s="427"/>
      <c r="Y23" s="427"/>
      <c r="Z23" s="427"/>
      <c r="AA23" s="427"/>
      <c r="AB23" s="427"/>
      <c r="AC23" s="427"/>
      <c r="AD23" s="427"/>
      <c r="AE23" s="427"/>
      <c r="AF23" s="427" t="s">
        <v>21</v>
      </c>
      <c r="AG23" s="427"/>
      <c r="AH23" s="427" t="s">
        <v>20</v>
      </c>
      <c r="AI23" s="427"/>
      <c r="AJ23" s="428" t="s">
        <v>19</v>
      </c>
      <c r="AK23" s="428" t="s">
        <v>18</v>
      </c>
      <c r="AL23" s="428" t="s">
        <v>17</v>
      </c>
      <c r="AM23" s="428" t="s">
        <v>16</v>
      </c>
      <c r="AN23" s="428" t="s">
        <v>15</v>
      </c>
      <c r="AO23" s="428" t="s">
        <v>14</v>
      </c>
      <c r="AP23" s="428" t="s">
        <v>13</v>
      </c>
      <c r="AQ23" s="432" t="s">
        <v>10</v>
      </c>
      <c r="AR23" s="427"/>
      <c r="AS23" s="427"/>
      <c r="AT23" s="427"/>
      <c r="AU23" s="427"/>
      <c r="AV23" s="431"/>
    </row>
    <row r="24" spans="1:48" s="22" customFormat="1" ht="96.75" customHeight="1" x14ac:dyDescent="0.25">
      <c r="A24" s="429"/>
      <c r="B24" s="447"/>
      <c r="C24" s="429"/>
      <c r="D24" s="429"/>
      <c r="E24" s="435"/>
      <c r="F24" s="437"/>
      <c r="G24" s="437"/>
      <c r="H24" s="437"/>
      <c r="I24" s="439"/>
      <c r="J24" s="439"/>
      <c r="K24" s="439"/>
      <c r="L24" s="437"/>
      <c r="M24" s="429"/>
      <c r="N24" s="429"/>
      <c r="O24" s="429"/>
      <c r="P24" s="427"/>
      <c r="Q24" s="427"/>
      <c r="R24" s="427"/>
      <c r="S24" s="441"/>
      <c r="T24" s="441"/>
      <c r="U24" s="442"/>
      <c r="V24" s="442"/>
      <c r="W24" s="427"/>
      <c r="X24" s="427"/>
      <c r="Y24" s="427"/>
      <c r="Z24" s="427"/>
      <c r="AA24" s="427"/>
      <c r="AB24" s="427"/>
      <c r="AC24" s="427"/>
      <c r="AD24" s="427"/>
      <c r="AE24" s="427"/>
      <c r="AF24" s="153" t="s">
        <v>12</v>
      </c>
      <c r="AG24" s="153" t="s">
        <v>11</v>
      </c>
      <c r="AH24" s="99" t="s">
        <v>1</v>
      </c>
      <c r="AI24" s="99" t="s">
        <v>10</v>
      </c>
      <c r="AJ24" s="429"/>
      <c r="AK24" s="429"/>
      <c r="AL24" s="429"/>
      <c r="AM24" s="429"/>
      <c r="AN24" s="429"/>
      <c r="AO24" s="429"/>
      <c r="AP24" s="429"/>
      <c r="AQ24" s="433"/>
      <c r="AR24" s="427"/>
      <c r="AS24" s="427"/>
      <c r="AT24" s="427"/>
      <c r="AU24" s="427"/>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3" customFormat="1" ht="165.75" customHeight="1" x14ac:dyDescent="0.2">
      <c r="A26" s="213"/>
      <c r="B26" s="214"/>
      <c r="C26" s="214"/>
      <c r="D26" s="215"/>
      <c r="E26" s="216"/>
      <c r="F26" s="216"/>
      <c r="G26" s="216"/>
      <c r="H26" s="216"/>
      <c r="I26" s="216"/>
      <c r="J26" s="216"/>
      <c r="K26" s="216"/>
      <c r="L26" s="216"/>
      <c r="M26" s="216"/>
      <c r="N26" s="217"/>
      <c r="O26" s="214"/>
      <c r="P26" s="218"/>
      <c r="Q26" s="229"/>
      <c r="R26" s="218"/>
      <c r="S26" s="218"/>
      <c r="T26" s="218"/>
      <c r="U26" s="220"/>
      <c r="V26" s="220"/>
      <c r="W26" s="218"/>
      <c r="X26" s="220"/>
      <c r="Y26" s="218"/>
      <c r="Z26" s="218"/>
      <c r="AA26" s="220"/>
      <c r="AB26" s="220"/>
      <c r="AC26" s="218"/>
      <c r="AD26" s="220"/>
      <c r="AE26" s="220"/>
      <c r="AF26" s="218"/>
      <c r="AG26" s="218"/>
      <c r="AH26" s="218"/>
      <c r="AI26" s="218"/>
      <c r="AJ26" s="218"/>
      <c r="AK26" s="218"/>
      <c r="AL26" s="218"/>
      <c r="AM26" s="218"/>
      <c r="AN26" s="218"/>
      <c r="AO26" s="218"/>
      <c r="AP26" s="218"/>
      <c r="AQ26" s="221"/>
      <c r="AR26" s="218"/>
      <c r="AS26" s="221"/>
      <c r="AT26" s="221"/>
      <c r="AU26" s="222"/>
      <c r="AV26" s="217"/>
    </row>
    <row r="27" spans="1:48" s="20" customFormat="1" ht="73.5" customHeight="1" x14ac:dyDescent="0.2">
      <c r="A27" s="224"/>
      <c r="B27" s="214"/>
      <c r="C27" s="214"/>
      <c r="D27" s="215"/>
      <c r="E27" s="216"/>
      <c r="F27" s="216"/>
      <c r="G27" s="216"/>
      <c r="H27" s="216"/>
      <c r="I27" s="216"/>
      <c r="J27" s="216"/>
      <c r="K27" s="216"/>
      <c r="L27" s="216"/>
      <c r="M27" s="214"/>
      <c r="N27" s="214"/>
      <c r="O27" s="214"/>
      <c r="P27" s="225"/>
      <c r="Q27" s="214"/>
      <c r="R27" s="225"/>
      <c r="S27" s="214"/>
      <c r="T27" s="214"/>
      <c r="U27" s="214"/>
      <c r="V27" s="214"/>
      <c r="W27" s="214"/>
      <c r="X27" s="225"/>
      <c r="Y27" s="226"/>
      <c r="Z27" s="226"/>
      <c r="AA27" s="226"/>
      <c r="AB27" s="225"/>
      <c r="AC27" s="214"/>
      <c r="AD27" s="225"/>
      <c r="AE27" s="225"/>
      <c r="AF27" s="224"/>
      <c r="AG27" s="214"/>
      <c r="AH27" s="214"/>
      <c r="AI27" s="214"/>
      <c r="AJ27" s="214"/>
      <c r="AK27" s="214"/>
      <c r="AL27" s="227"/>
      <c r="AM27" s="227"/>
      <c r="AN27" s="227"/>
      <c r="AO27" s="227"/>
      <c r="AP27" s="214"/>
      <c r="AQ27" s="214"/>
      <c r="AR27" s="214"/>
      <c r="AS27" s="214"/>
      <c r="AT27" s="214"/>
      <c r="AU27" s="228"/>
      <c r="AV27" s="214"/>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5"/>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1" sqref="B21"/>
    </sheetView>
  </sheetViews>
  <sheetFormatPr defaultRowHeight="15" x14ac:dyDescent="0.25"/>
  <cols>
    <col min="1" max="2" width="66.140625" style="240" customWidth="1"/>
    <col min="3" max="16384" width="9.140625" style="240"/>
  </cols>
  <sheetData>
    <row r="1" spans="1:2" ht="18.75" x14ac:dyDescent="0.25">
      <c r="A1" s="93"/>
      <c r="B1" s="239" t="s">
        <v>68</v>
      </c>
    </row>
    <row r="2" spans="1:2" ht="18.75" x14ac:dyDescent="0.3">
      <c r="A2" s="93"/>
      <c r="B2" s="241" t="s">
        <v>9</v>
      </c>
    </row>
    <row r="3" spans="1:2" ht="18.75" x14ac:dyDescent="0.3">
      <c r="A3" s="93"/>
      <c r="B3" s="241" t="s">
        <v>413</v>
      </c>
    </row>
    <row r="4" spans="1:2" ht="15.75" x14ac:dyDescent="0.25">
      <c r="A4" s="93"/>
      <c r="B4" s="42"/>
    </row>
    <row r="5" spans="1:2" ht="15.75" x14ac:dyDescent="0.25">
      <c r="A5" s="424" t="str">
        <f>'1. паспорт местоположение'!A5:C5</f>
        <v>Год раскрытия информации: 2023 год</v>
      </c>
      <c r="B5" s="424"/>
    </row>
    <row r="6" spans="1:2" ht="15.75" x14ac:dyDescent="0.25">
      <c r="A6" s="230"/>
      <c r="B6" s="230"/>
    </row>
    <row r="7" spans="1:2" ht="15.75" x14ac:dyDescent="0.25">
      <c r="A7" s="459" t="s">
        <v>8</v>
      </c>
      <c r="B7" s="459"/>
    </row>
    <row r="8" spans="1:2" ht="15.75" x14ac:dyDescent="0.25">
      <c r="A8" s="242"/>
      <c r="B8" s="242"/>
    </row>
    <row r="9" spans="1:2" ht="15.75" x14ac:dyDescent="0.25">
      <c r="A9" s="460" t="s">
        <v>453</v>
      </c>
      <c r="B9" s="460"/>
    </row>
    <row r="10" spans="1:2" ht="15.75" x14ac:dyDescent="0.25">
      <c r="A10" s="453" t="s">
        <v>7</v>
      </c>
      <c r="B10" s="453"/>
    </row>
    <row r="11" spans="1:2" ht="15.75" x14ac:dyDescent="0.25">
      <c r="A11" s="242"/>
      <c r="B11" s="242"/>
    </row>
    <row r="12" spans="1:2" ht="15.75" x14ac:dyDescent="0.25">
      <c r="A12" s="452" t="str">
        <f>'1. паспорт местоположение'!A12:C12</f>
        <v>N_TP3300.KL.0009</v>
      </c>
      <c r="B12" s="452"/>
    </row>
    <row r="13" spans="1:2" ht="15.75" x14ac:dyDescent="0.25">
      <c r="A13" s="453" t="s">
        <v>6</v>
      </c>
      <c r="B13" s="453"/>
    </row>
    <row r="14" spans="1:2" ht="15.75" x14ac:dyDescent="0.25">
      <c r="A14" s="211"/>
      <c r="B14" s="211"/>
    </row>
    <row r="15" spans="1:2" ht="46.5" customHeight="1" x14ac:dyDescent="0.25">
      <c r="A15" s="452"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31"/>
      <c r="B19" s="232"/>
    </row>
    <row r="20" spans="1:2" ht="15.75" thickBot="1" x14ac:dyDescent="0.3"/>
    <row r="21" spans="1:2" ht="78" customHeight="1" thickBot="1" x14ac:dyDescent="0.3">
      <c r="A21" s="246" t="s">
        <v>542</v>
      </c>
      <c r="B21" s="265" t="str">
        <f>A15</f>
        <v>Реконструкция КЛ 10 кВ ф. ОПХ 1,2 от ПС 110 кВ Молодежная, с заменой КЛ 10 кВ ф. ОПХ-1 (2х2,232 км), ф. ОПХ-2 (2х2,236 км) (замена КЛ 10 кВ 8,936 км)</v>
      </c>
    </row>
    <row r="22" spans="1:2" ht="15.75" thickBot="1" x14ac:dyDescent="0.3">
      <c r="A22" s="246" t="s">
        <v>308</v>
      </c>
      <c r="B22" s="258" t="str">
        <f>'1. паспорт местоположение'!C27</f>
        <v>Тюменский район</v>
      </c>
    </row>
    <row r="23" spans="1:2" ht="15.75" thickBot="1" x14ac:dyDescent="0.3">
      <c r="A23" s="246" t="s">
        <v>290</v>
      </c>
      <c r="B23" s="95" t="s">
        <v>539</v>
      </c>
    </row>
    <row r="24" spans="1:2" ht="15.75" thickBot="1" x14ac:dyDescent="0.3">
      <c r="A24" s="246" t="s">
        <v>309</v>
      </c>
      <c r="B24" s="95" t="s">
        <v>450</v>
      </c>
    </row>
    <row r="25" spans="1:2" ht="15.75" thickBot="1" x14ac:dyDescent="0.3">
      <c r="A25" s="247" t="s">
        <v>310</v>
      </c>
      <c r="B25" s="258">
        <f>'3.3 паспорт описание'!C29</f>
        <v>2028</v>
      </c>
    </row>
    <row r="26" spans="1:2" ht="15.75" thickBot="1" x14ac:dyDescent="0.3">
      <c r="A26" s="248" t="s">
        <v>311</v>
      </c>
      <c r="B26" s="259" t="str">
        <f>'3.3 паспорт описание'!C30</f>
        <v>П</v>
      </c>
    </row>
    <row r="27" spans="1:2" ht="29.25" thickBot="1" x14ac:dyDescent="0.3">
      <c r="A27" s="249" t="s">
        <v>543</v>
      </c>
      <c r="B27" s="260">
        <f>'6.2. Паспорт фин осв ввод'!D24</f>
        <v>60.223520000000001</v>
      </c>
    </row>
    <row r="28" spans="1:2" ht="15.75" thickBot="1" x14ac:dyDescent="0.3">
      <c r="A28" s="96" t="s">
        <v>312</v>
      </c>
      <c r="B28" s="96" t="s">
        <v>561</v>
      </c>
    </row>
    <row r="29" spans="1:2" ht="29.25" thickBot="1" x14ac:dyDescent="0.3">
      <c r="A29" s="250" t="s">
        <v>313</v>
      </c>
      <c r="B29" s="96"/>
    </row>
    <row r="30" spans="1:2" ht="29.25" thickBot="1" x14ac:dyDescent="0.3">
      <c r="A30" s="250" t="s">
        <v>314</v>
      </c>
      <c r="B30" s="96"/>
    </row>
    <row r="31" spans="1:2" ht="15.75" thickBot="1" x14ac:dyDescent="0.3">
      <c r="A31" s="96" t="s">
        <v>315</v>
      </c>
      <c r="B31" s="96"/>
    </row>
    <row r="32" spans="1:2" ht="29.25" thickBot="1" x14ac:dyDescent="0.3">
      <c r="A32" s="250" t="s">
        <v>544</v>
      </c>
      <c r="B32" s="96"/>
    </row>
    <row r="33" spans="1:2" ht="15.75" thickBot="1" x14ac:dyDescent="0.3">
      <c r="A33" s="96" t="s">
        <v>545</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50" t="s">
        <v>546</v>
      </c>
      <c r="B37" s="96"/>
    </row>
    <row r="38" spans="1:2" ht="15.75" thickBot="1" x14ac:dyDescent="0.3">
      <c r="A38" s="96" t="s">
        <v>545</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50" t="s">
        <v>547</v>
      </c>
      <c r="B42" s="96"/>
    </row>
    <row r="43" spans="1:2" ht="15.75" thickBot="1" x14ac:dyDescent="0.3">
      <c r="A43" s="96" t="s">
        <v>545</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51" t="s">
        <v>319</v>
      </c>
      <c r="B47" s="261"/>
    </row>
    <row r="48" spans="1:2" ht="15.75" thickBot="1" x14ac:dyDescent="0.3">
      <c r="A48" s="252" t="s">
        <v>315</v>
      </c>
      <c r="B48" s="261"/>
    </row>
    <row r="49" spans="1:2" ht="15.75" thickBot="1" x14ac:dyDescent="0.3">
      <c r="A49" s="252" t="s">
        <v>548</v>
      </c>
      <c r="B49" s="261"/>
    </row>
    <row r="50" spans="1:2" ht="15.75" thickBot="1" x14ac:dyDescent="0.3">
      <c r="A50" s="252" t="s">
        <v>549</v>
      </c>
      <c r="B50" s="261"/>
    </row>
    <row r="51" spans="1:2" ht="15.75" thickBot="1" x14ac:dyDescent="0.3">
      <c r="A51" s="252" t="s">
        <v>550</v>
      </c>
      <c r="B51" s="261"/>
    </row>
    <row r="52" spans="1:2" ht="15.75" thickBot="1" x14ac:dyDescent="0.3">
      <c r="A52" s="247" t="s">
        <v>320</v>
      </c>
      <c r="B52" s="262"/>
    </row>
    <row r="53" spans="1:2" ht="15.75" thickBot="1" x14ac:dyDescent="0.3">
      <c r="A53" s="247" t="s">
        <v>321</v>
      </c>
      <c r="B53" s="262"/>
    </row>
    <row r="54" spans="1:2" ht="15.75" thickBot="1" x14ac:dyDescent="0.3">
      <c r="A54" s="247" t="s">
        <v>322</v>
      </c>
      <c r="B54" s="262"/>
    </row>
    <row r="55" spans="1:2" ht="15.75" thickBot="1" x14ac:dyDescent="0.3">
      <c r="A55" s="248" t="s">
        <v>323</v>
      </c>
      <c r="B55" s="259"/>
    </row>
    <row r="56" spans="1:2" x14ac:dyDescent="0.25">
      <c r="A56" s="251" t="s">
        <v>324</v>
      </c>
      <c r="B56" s="456" t="s">
        <v>562</v>
      </c>
    </row>
    <row r="57" spans="1:2" x14ac:dyDescent="0.25">
      <c r="A57" s="253" t="s">
        <v>325</v>
      </c>
      <c r="B57" s="457"/>
    </row>
    <row r="58" spans="1:2" x14ac:dyDescent="0.25">
      <c r="A58" s="253" t="s">
        <v>326</v>
      </c>
      <c r="B58" s="457"/>
    </row>
    <row r="59" spans="1:2" x14ac:dyDescent="0.25">
      <c r="A59" s="253" t="s">
        <v>327</v>
      </c>
      <c r="B59" s="457"/>
    </row>
    <row r="60" spans="1:2" x14ac:dyDescent="0.25">
      <c r="A60" s="253" t="s">
        <v>533</v>
      </c>
      <c r="B60" s="457"/>
    </row>
    <row r="61" spans="1:2" ht="15.75" thickBot="1" x14ac:dyDescent="0.3">
      <c r="A61" s="254" t="s">
        <v>328</v>
      </c>
      <c r="B61" s="458"/>
    </row>
    <row r="62" spans="1:2" ht="30.75" thickBot="1" x14ac:dyDescent="0.3">
      <c r="A62" s="252" t="s">
        <v>329</v>
      </c>
      <c r="B62" s="263"/>
    </row>
    <row r="63" spans="1:2" ht="29.25" thickBot="1" x14ac:dyDescent="0.3">
      <c r="A63" s="247" t="s">
        <v>330</v>
      </c>
      <c r="B63" s="263"/>
    </row>
    <row r="64" spans="1:2" ht="15.75" thickBot="1" x14ac:dyDescent="0.3">
      <c r="A64" s="252" t="s">
        <v>315</v>
      </c>
      <c r="B64" s="154"/>
    </row>
    <row r="65" spans="1:2" ht="15.75" thickBot="1" x14ac:dyDescent="0.3">
      <c r="A65" s="252" t="s">
        <v>551</v>
      </c>
      <c r="B65" s="263"/>
    </row>
    <row r="66" spans="1:2" ht="15.75" thickBot="1" x14ac:dyDescent="0.3">
      <c r="A66" s="252" t="s">
        <v>552</v>
      </c>
      <c r="B66" s="154"/>
    </row>
    <row r="67" spans="1:2" ht="15.75" thickBot="1" x14ac:dyDescent="0.3">
      <c r="A67" s="255" t="s">
        <v>331</v>
      </c>
      <c r="B67" s="244" t="s">
        <v>450</v>
      </c>
    </row>
    <row r="68" spans="1:2" ht="15.75" thickBot="1" x14ac:dyDescent="0.3">
      <c r="A68" s="247" t="s">
        <v>332</v>
      </c>
      <c r="B68" s="262"/>
    </row>
    <row r="69" spans="1:2" ht="15.75" thickBot="1" x14ac:dyDescent="0.3">
      <c r="A69" s="253" t="s">
        <v>553</v>
      </c>
      <c r="B69" s="264" t="s">
        <v>414</v>
      </c>
    </row>
    <row r="70" spans="1:2" ht="15.75" thickBot="1" x14ac:dyDescent="0.3">
      <c r="A70" s="253" t="s">
        <v>554</v>
      </c>
      <c r="B70" s="264"/>
    </row>
    <row r="71" spans="1:2" ht="15.75" thickBot="1" x14ac:dyDescent="0.3">
      <c r="A71" s="253" t="s">
        <v>555</v>
      </c>
      <c r="B71" s="264"/>
    </row>
    <row r="72" spans="1:2" ht="29.25" thickBot="1" x14ac:dyDescent="0.3">
      <c r="A72" s="256" t="s">
        <v>333</v>
      </c>
      <c r="B72" s="154" t="s">
        <v>563</v>
      </c>
    </row>
    <row r="73" spans="1:2" ht="28.5" x14ac:dyDescent="0.25">
      <c r="A73" s="251" t="s">
        <v>334</v>
      </c>
      <c r="B73" s="243" t="s">
        <v>301</v>
      </c>
    </row>
    <row r="74" spans="1:2" ht="15.75" thickBot="1" x14ac:dyDescent="0.3">
      <c r="A74" s="253" t="s">
        <v>556</v>
      </c>
      <c r="B74" s="243" t="s">
        <v>301</v>
      </c>
    </row>
    <row r="75" spans="1:2" ht="15.75" thickBot="1" x14ac:dyDescent="0.3">
      <c r="A75" s="253" t="s">
        <v>557</v>
      </c>
      <c r="B75" s="154" t="s">
        <v>523</v>
      </c>
    </row>
    <row r="76" spans="1:2" x14ac:dyDescent="0.25">
      <c r="A76" s="253" t="s">
        <v>558</v>
      </c>
      <c r="B76" s="456" t="s">
        <v>564</v>
      </c>
    </row>
    <row r="77" spans="1:2" x14ac:dyDescent="0.25">
      <c r="A77" s="253" t="s">
        <v>559</v>
      </c>
      <c r="B77" s="457"/>
    </row>
    <row r="78" spans="1:2" ht="15.75" thickBot="1" x14ac:dyDescent="0.3">
      <c r="A78" s="257" t="s">
        <v>560</v>
      </c>
      <c r="B78" s="457"/>
    </row>
    <row r="79" spans="1:2" x14ac:dyDescent="0.25">
      <c r="A79" s="151" t="s">
        <v>447</v>
      </c>
      <c r="B79" s="457"/>
    </row>
    <row r="80" spans="1:2" x14ac:dyDescent="0.25">
      <c r="A80" s="151" t="s">
        <v>448</v>
      </c>
      <c r="B80" s="457"/>
    </row>
    <row r="81" spans="1:2" ht="15.75" thickBot="1" x14ac:dyDescent="0.3">
      <c r="A81" s="151" t="s">
        <v>449</v>
      </c>
      <c r="B81" s="458"/>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2023-04-20T06:29:12Z</dcterms:modified>
</cp:coreProperties>
</file>